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emocnice Orlová_ZTI\Nemocnice Orlová_Rekonstrukce páteřních rozvodů vody_PDF\Rozpočet slepý\"/>
    </mc:Choice>
  </mc:AlternateContent>
  <xr:revisionPtr revIDLastSave="0" documentId="13_ncr:1_{69C19A0D-CC38-4A44-A4F8-97BA7042A57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Krycí list rozpočtu" sheetId="4" r:id="rId1"/>
    <sheet name="VORN" sheetId="5" r:id="rId2"/>
    <sheet name="Stavební rozpočet - součet" sheetId="2" r:id="rId3"/>
    <sheet name="Stavební rozpočet" sheetId="1" r:id="rId4"/>
    <sheet name="Výkaz výměr" sheetId="3" r:id="rId5"/>
  </sheets>
  <definedNames>
    <definedName name="vorn_sum">VORN!$I$36</definedName>
  </definedNames>
  <calcPr calcId="181029"/>
</workbook>
</file>

<file path=xl/calcChain.xml><?xml version="1.0" encoding="utf-8"?>
<calcChain xmlns="http://schemas.openxmlformats.org/spreadsheetml/2006/main">
  <c r="I36" i="5" l="1"/>
  <c r="I35" i="5"/>
  <c r="I26" i="5"/>
  <c r="I25" i="5"/>
  <c r="I18" i="4" s="1"/>
  <c r="I24" i="5"/>
  <c r="I23" i="5"/>
  <c r="I16" i="4" s="1"/>
  <c r="I22" i="5"/>
  <c r="I17" i="5"/>
  <c r="F16" i="4" s="1"/>
  <c r="I16" i="5"/>
  <c r="I15" i="5"/>
  <c r="I10" i="5"/>
  <c r="F10" i="5"/>
  <c r="C10" i="5"/>
  <c r="F8" i="5"/>
  <c r="C8" i="5"/>
  <c r="F6" i="5"/>
  <c r="C6" i="5"/>
  <c r="F4" i="5"/>
  <c r="C4" i="5"/>
  <c r="F2" i="5"/>
  <c r="C2" i="5"/>
  <c r="I24" i="4"/>
  <c r="I19" i="4"/>
  <c r="I17" i="4"/>
  <c r="I15" i="4"/>
  <c r="F15" i="4"/>
  <c r="I10" i="4"/>
  <c r="F10" i="4"/>
  <c r="C10" i="4"/>
  <c r="F8" i="4"/>
  <c r="C8" i="4"/>
  <c r="F6" i="4"/>
  <c r="C6" i="4"/>
  <c r="F4" i="4"/>
  <c r="C4" i="4"/>
  <c r="F2" i="4"/>
  <c r="C2" i="4"/>
  <c r="F8" i="3"/>
  <c r="C8" i="3"/>
  <c r="F6" i="3"/>
  <c r="C6" i="3"/>
  <c r="F4" i="3"/>
  <c r="C4" i="3"/>
  <c r="F2" i="3"/>
  <c r="C2" i="3"/>
  <c r="I12" i="2"/>
  <c r="G8" i="2"/>
  <c r="C8" i="2"/>
  <c r="G6" i="2"/>
  <c r="C6" i="2"/>
  <c r="G4" i="2"/>
  <c r="C4" i="2"/>
  <c r="G2" i="2"/>
  <c r="C2" i="2"/>
  <c r="BJ375" i="1"/>
  <c r="BF375" i="1"/>
  <c r="BD375" i="1"/>
  <c r="BC375" i="1"/>
  <c r="AW375" i="1"/>
  <c r="AV375" i="1" s="1"/>
  <c r="AP375" i="1"/>
  <c r="AX375" i="1" s="1"/>
  <c r="AO375" i="1"/>
  <c r="BH375" i="1" s="1"/>
  <c r="AL375" i="1"/>
  <c r="AK375" i="1"/>
  <c r="AJ375" i="1"/>
  <c r="AH375" i="1"/>
  <c r="AG375" i="1"/>
  <c r="AF375" i="1"/>
  <c r="AE375" i="1"/>
  <c r="AD375" i="1"/>
  <c r="AC375" i="1"/>
  <c r="AB375" i="1"/>
  <c r="Z375" i="1"/>
  <c r="J375" i="1"/>
  <c r="I375" i="1"/>
  <c r="H375" i="1"/>
  <c r="BJ374" i="1"/>
  <c r="Z374" i="1" s="1"/>
  <c r="BF374" i="1"/>
  <c r="BD374" i="1"/>
  <c r="AX374" i="1"/>
  <c r="AW374" i="1"/>
  <c r="AV374" i="1"/>
  <c r="AP374" i="1"/>
  <c r="AO374" i="1"/>
  <c r="BH374" i="1" s="1"/>
  <c r="AL374" i="1"/>
  <c r="AK374" i="1"/>
  <c r="AJ374" i="1"/>
  <c r="AH374" i="1"/>
  <c r="AG374" i="1"/>
  <c r="AF374" i="1"/>
  <c r="AE374" i="1"/>
  <c r="AD374" i="1"/>
  <c r="AC374" i="1"/>
  <c r="AB374" i="1"/>
  <c r="J374" i="1"/>
  <c r="H374" i="1"/>
  <c r="BJ373" i="1"/>
  <c r="BI373" i="1"/>
  <c r="BH373" i="1"/>
  <c r="BF373" i="1"/>
  <c r="BD373" i="1"/>
  <c r="AX373" i="1"/>
  <c r="AP373" i="1"/>
  <c r="AO373" i="1"/>
  <c r="AW373" i="1" s="1"/>
  <c r="AK373" i="1"/>
  <c r="AJ373" i="1"/>
  <c r="AH373" i="1"/>
  <c r="AG373" i="1"/>
  <c r="AF373" i="1"/>
  <c r="AE373" i="1"/>
  <c r="AD373" i="1"/>
  <c r="AC373" i="1"/>
  <c r="AB373" i="1"/>
  <c r="Z373" i="1"/>
  <c r="J373" i="1"/>
  <c r="AL373" i="1" s="1"/>
  <c r="I373" i="1"/>
  <c r="H373" i="1"/>
  <c r="BJ372" i="1"/>
  <c r="BI372" i="1"/>
  <c r="BF372" i="1"/>
  <c r="BD372" i="1"/>
  <c r="AX372" i="1"/>
  <c r="AW372" i="1"/>
  <c r="AP372" i="1"/>
  <c r="AO372" i="1"/>
  <c r="AL372" i="1"/>
  <c r="AK372" i="1"/>
  <c r="AJ372" i="1"/>
  <c r="AH372" i="1"/>
  <c r="AG372" i="1"/>
  <c r="AF372" i="1"/>
  <c r="AE372" i="1"/>
  <c r="AD372" i="1"/>
  <c r="AC372" i="1"/>
  <c r="AB372" i="1"/>
  <c r="Z372" i="1"/>
  <c r="J372" i="1"/>
  <c r="I372" i="1"/>
  <c r="BJ370" i="1"/>
  <c r="BI370" i="1"/>
  <c r="BH370" i="1"/>
  <c r="BF370" i="1"/>
  <c r="BD370" i="1"/>
  <c r="AP370" i="1"/>
  <c r="AX370" i="1" s="1"/>
  <c r="AO370" i="1"/>
  <c r="AK370" i="1"/>
  <c r="AJ370" i="1"/>
  <c r="AH370" i="1"/>
  <c r="AG370" i="1"/>
  <c r="AF370" i="1"/>
  <c r="AE370" i="1"/>
  <c r="AD370" i="1"/>
  <c r="AC370" i="1"/>
  <c r="AB370" i="1"/>
  <c r="Z370" i="1"/>
  <c r="J370" i="1"/>
  <c r="AL370" i="1" s="1"/>
  <c r="I370" i="1"/>
  <c r="BJ369" i="1"/>
  <c r="Z369" i="1" s="1"/>
  <c r="BF369" i="1"/>
  <c r="BD369" i="1"/>
  <c r="BC369" i="1"/>
  <c r="AX369" i="1"/>
  <c r="AW369" i="1"/>
  <c r="AV369" i="1" s="1"/>
  <c r="AP369" i="1"/>
  <c r="AO369" i="1"/>
  <c r="BH369" i="1" s="1"/>
  <c r="AL369" i="1"/>
  <c r="AK369" i="1"/>
  <c r="AJ369" i="1"/>
  <c r="AH369" i="1"/>
  <c r="AG369" i="1"/>
  <c r="AF369" i="1"/>
  <c r="AE369" i="1"/>
  <c r="AD369" i="1"/>
  <c r="AC369" i="1"/>
  <c r="AB369" i="1"/>
  <c r="J369" i="1"/>
  <c r="H369" i="1"/>
  <c r="BJ368" i="1"/>
  <c r="Z368" i="1" s="1"/>
  <c r="BI368" i="1"/>
  <c r="BH368" i="1"/>
  <c r="BF368" i="1"/>
  <c r="BD368" i="1"/>
  <c r="AX368" i="1"/>
  <c r="AP368" i="1"/>
  <c r="AO368" i="1"/>
  <c r="AW368" i="1" s="1"/>
  <c r="AK368" i="1"/>
  <c r="AJ368" i="1"/>
  <c r="AH368" i="1"/>
  <c r="AG368" i="1"/>
  <c r="AF368" i="1"/>
  <c r="AE368" i="1"/>
  <c r="AD368" i="1"/>
  <c r="AC368" i="1"/>
  <c r="AB368" i="1"/>
  <c r="J368" i="1"/>
  <c r="AL368" i="1" s="1"/>
  <c r="I368" i="1"/>
  <c r="H368" i="1"/>
  <c r="AT367" i="1"/>
  <c r="J367" i="1"/>
  <c r="G25" i="2" s="1"/>
  <c r="I25" i="2" s="1"/>
  <c r="BJ366" i="1"/>
  <c r="BH366" i="1"/>
  <c r="BF366" i="1"/>
  <c r="BD366" i="1"/>
  <c r="AP366" i="1"/>
  <c r="AO366" i="1"/>
  <c r="AW366" i="1" s="1"/>
  <c r="AL366" i="1"/>
  <c r="AK366" i="1"/>
  <c r="AJ366" i="1"/>
  <c r="AS364" i="1" s="1"/>
  <c r="AH366" i="1"/>
  <c r="AG366" i="1"/>
  <c r="AF366" i="1"/>
  <c r="AE366" i="1"/>
  <c r="AD366" i="1"/>
  <c r="AC366" i="1"/>
  <c r="AB366" i="1"/>
  <c r="Z366" i="1"/>
  <c r="J366" i="1"/>
  <c r="J364" i="1" s="1"/>
  <c r="G24" i="2" s="1"/>
  <c r="I24" i="2" s="1"/>
  <c r="H366" i="1"/>
  <c r="BJ365" i="1"/>
  <c r="BF365" i="1"/>
  <c r="BD365" i="1"/>
  <c r="AX365" i="1"/>
  <c r="AP365" i="1"/>
  <c r="BI365" i="1" s="1"/>
  <c r="AO365" i="1"/>
  <c r="AK365" i="1"/>
  <c r="AJ365" i="1"/>
  <c r="AH365" i="1"/>
  <c r="AG365" i="1"/>
  <c r="AF365" i="1"/>
  <c r="AE365" i="1"/>
  <c r="AD365" i="1"/>
  <c r="AC365" i="1"/>
  <c r="AB365" i="1"/>
  <c r="Z365" i="1"/>
  <c r="J365" i="1"/>
  <c r="AL365" i="1" s="1"/>
  <c r="I365" i="1"/>
  <c r="BJ362" i="1"/>
  <c r="BI362" i="1"/>
  <c r="AC362" i="1" s="1"/>
  <c r="BH362" i="1"/>
  <c r="AB362" i="1" s="1"/>
  <c r="BF362" i="1"/>
  <c r="BD362" i="1"/>
  <c r="BC362" i="1"/>
  <c r="AX362" i="1"/>
  <c r="AV362" i="1" s="1"/>
  <c r="AW362" i="1"/>
  <c r="AP362" i="1"/>
  <c r="AO362" i="1"/>
  <c r="AK362" i="1"/>
  <c r="AJ362" i="1"/>
  <c r="AH362" i="1"/>
  <c r="AG362" i="1"/>
  <c r="AF362" i="1"/>
  <c r="AE362" i="1"/>
  <c r="AD362" i="1"/>
  <c r="Z362" i="1"/>
  <c r="J362" i="1"/>
  <c r="AL362" i="1" s="1"/>
  <c r="I362" i="1"/>
  <c r="H362" i="1"/>
  <c r="BJ359" i="1"/>
  <c r="BF359" i="1"/>
  <c r="BD359" i="1"/>
  <c r="AW359" i="1"/>
  <c r="AP359" i="1"/>
  <c r="AO359" i="1"/>
  <c r="AL359" i="1"/>
  <c r="AK359" i="1"/>
  <c r="AT340" i="1" s="1"/>
  <c r="AJ359" i="1"/>
  <c r="AH359" i="1"/>
  <c r="AG359" i="1"/>
  <c r="AF359" i="1"/>
  <c r="AE359" i="1"/>
  <c r="AD359" i="1"/>
  <c r="Z359" i="1"/>
  <c r="J359" i="1"/>
  <c r="I359" i="1"/>
  <c r="BJ356" i="1"/>
  <c r="BH356" i="1"/>
  <c r="AB356" i="1" s="1"/>
  <c r="BF356" i="1"/>
  <c r="BD356" i="1"/>
  <c r="BC356" i="1"/>
  <c r="AX356" i="1"/>
  <c r="AW356" i="1"/>
  <c r="AV356" i="1" s="1"/>
  <c r="AP356" i="1"/>
  <c r="BI356" i="1" s="1"/>
  <c r="AC356" i="1" s="1"/>
  <c r="AO356" i="1"/>
  <c r="AK356" i="1"/>
  <c r="AJ356" i="1"/>
  <c r="AH356" i="1"/>
  <c r="AG356" i="1"/>
  <c r="AF356" i="1"/>
  <c r="AE356" i="1"/>
  <c r="AD356" i="1"/>
  <c r="Z356" i="1"/>
  <c r="J356" i="1"/>
  <c r="AL356" i="1" s="1"/>
  <c r="I356" i="1"/>
  <c r="H356" i="1"/>
  <c r="BJ353" i="1"/>
  <c r="BI353" i="1"/>
  <c r="AC353" i="1" s="1"/>
  <c r="BF353" i="1"/>
  <c r="BD353" i="1"/>
  <c r="AP353" i="1"/>
  <c r="I353" i="1" s="1"/>
  <c r="AO353" i="1"/>
  <c r="AW353" i="1" s="1"/>
  <c r="AK353" i="1"/>
  <c r="AJ353" i="1"/>
  <c r="AH353" i="1"/>
  <c r="AG353" i="1"/>
  <c r="AF353" i="1"/>
  <c r="AE353" i="1"/>
  <c r="AD353" i="1"/>
  <c r="Z353" i="1"/>
  <c r="J353" i="1"/>
  <c r="AL353" i="1" s="1"/>
  <c r="H353" i="1"/>
  <c r="BJ349" i="1"/>
  <c r="BI349" i="1"/>
  <c r="AC349" i="1" s="1"/>
  <c r="BH349" i="1"/>
  <c r="AB349" i="1" s="1"/>
  <c r="BF349" i="1"/>
  <c r="BD349" i="1"/>
  <c r="AX349" i="1"/>
  <c r="AV349" i="1" s="1"/>
  <c r="AW349" i="1"/>
  <c r="AP349" i="1"/>
  <c r="AO349" i="1"/>
  <c r="AK349" i="1"/>
  <c r="AJ349" i="1"/>
  <c r="AH349" i="1"/>
  <c r="AG349" i="1"/>
  <c r="AF349" i="1"/>
  <c r="AE349" i="1"/>
  <c r="AD349" i="1"/>
  <c r="Z349" i="1"/>
  <c r="J349" i="1"/>
  <c r="AL349" i="1" s="1"/>
  <c r="I349" i="1"/>
  <c r="H349" i="1"/>
  <c r="BJ345" i="1"/>
  <c r="BI345" i="1"/>
  <c r="BF345" i="1"/>
  <c r="BD345" i="1"/>
  <c r="AP345" i="1"/>
  <c r="AX345" i="1" s="1"/>
  <c r="AO345" i="1"/>
  <c r="AL345" i="1"/>
  <c r="AK345" i="1"/>
  <c r="AJ345" i="1"/>
  <c r="AH345" i="1"/>
  <c r="AG345" i="1"/>
  <c r="AF345" i="1"/>
  <c r="AE345" i="1"/>
  <c r="AD345" i="1"/>
  <c r="AC345" i="1"/>
  <c r="Z345" i="1"/>
  <c r="J345" i="1"/>
  <c r="I345" i="1"/>
  <c r="BJ341" i="1"/>
  <c r="BH341" i="1"/>
  <c r="AB341" i="1" s="1"/>
  <c r="BF341" i="1"/>
  <c r="BD341" i="1"/>
  <c r="AX341" i="1"/>
  <c r="AW341" i="1"/>
  <c r="AP341" i="1"/>
  <c r="BI341" i="1" s="1"/>
  <c r="AC341" i="1" s="1"/>
  <c r="AO341" i="1"/>
  <c r="AK341" i="1"/>
  <c r="AJ341" i="1"/>
  <c r="AH341" i="1"/>
  <c r="AG341" i="1"/>
  <c r="AF341" i="1"/>
  <c r="AE341" i="1"/>
  <c r="AD341" i="1"/>
  <c r="Z341" i="1"/>
  <c r="J341" i="1"/>
  <c r="I341" i="1"/>
  <c r="I340" i="1" s="1"/>
  <c r="F23" i="2" s="1"/>
  <c r="H341" i="1"/>
  <c r="BJ338" i="1"/>
  <c r="BI338" i="1"/>
  <c r="AC338" i="1" s="1"/>
  <c r="BH338" i="1"/>
  <c r="BF338" i="1"/>
  <c r="BD338" i="1"/>
  <c r="AX338" i="1"/>
  <c r="AW338" i="1"/>
  <c r="AP338" i="1"/>
  <c r="AO338" i="1"/>
  <c r="AL338" i="1"/>
  <c r="AK338" i="1"/>
  <c r="AT334" i="1" s="1"/>
  <c r="AJ338" i="1"/>
  <c r="AH338" i="1"/>
  <c r="AG338" i="1"/>
  <c r="AF338" i="1"/>
  <c r="AE338" i="1"/>
  <c r="AD338" i="1"/>
  <c r="AB338" i="1"/>
  <c r="Z338" i="1"/>
  <c r="J338" i="1"/>
  <c r="I338" i="1"/>
  <c r="H338" i="1"/>
  <c r="BJ335" i="1"/>
  <c r="BF335" i="1"/>
  <c r="BD335" i="1"/>
  <c r="AP335" i="1"/>
  <c r="AO335" i="1"/>
  <c r="AK335" i="1"/>
  <c r="AJ335" i="1"/>
  <c r="AS334" i="1" s="1"/>
  <c r="AH335" i="1"/>
  <c r="AG335" i="1"/>
  <c r="AF335" i="1"/>
  <c r="AE335" i="1"/>
  <c r="AD335" i="1"/>
  <c r="Z335" i="1"/>
  <c r="J335" i="1"/>
  <c r="J334" i="1" s="1"/>
  <c r="G22" i="2" s="1"/>
  <c r="I22" i="2" s="1"/>
  <c r="BJ332" i="1"/>
  <c r="BF332" i="1"/>
  <c r="BD332" i="1"/>
  <c r="AW332" i="1"/>
  <c r="AP332" i="1"/>
  <c r="AO332" i="1"/>
  <c r="H332" i="1" s="1"/>
  <c r="AL332" i="1"/>
  <c r="AU331" i="1" s="1"/>
  <c r="AK332" i="1"/>
  <c r="AT331" i="1" s="1"/>
  <c r="AJ332" i="1"/>
  <c r="AH332" i="1"/>
  <c r="AG332" i="1"/>
  <c r="AF332" i="1"/>
  <c r="AE332" i="1"/>
  <c r="AD332" i="1"/>
  <c r="Z332" i="1"/>
  <c r="J332" i="1"/>
  <c r="AS331" i="1"/>
  <c r="J331" i="1"/>
  <c r="G21" i="2" s="1"/>
  <c r="I21" i="2" s="1"/>
  <c r="H331" i="1"/>
  <c r="E21" i="2" s="1"/>
  <c r="BJ327" i="1"/>
  <c r="BF327" i="1"/>
  <c r="BD327" i="1"/>
  <c r="AW327" i="1"/>
  <c r="AP327" i="1"/>
  <c r="AO327" i="1"/>
  <c r="BH327" i="1" s="1"/>
  <c r="AL327" i="1"/>
  <c r="AK327" i="1"/>
  <c r="AJ327" i="1"/>
  <c r="AH327" i="1"/>
  <c r="AG327" i="1"/>
  <c r="AF327" i="1"/>
  <c r="AE327" i="1"/>
  <c r="AD327" i="1"/>
  <c r="AB327" i="1"/>
  <c r="Z327" i="1"/>
  <c r="J327" i="1"/>
  <c r="H327" i="1"/>
  <c r="BJ323" i="1"/>
  <c r="BI323" i="1"/>
  <c r="AC323" i="1" s="1"/>
  <c r="BH323" i="1"/>
  <c r="BF323" i="1"/>
  <c r="BD323" i="1"/>
  <c r="AX323" i="1"/>
  <c r="AV323" i="1" s="1"/>
  <c r="AP323" i="1"/>
  <c r="AO323" i="1"/>
  <c r="AW323" i="1" s="1"/>
  <c r="AK323" i="1"/>
  <c r="AJ323" i="1"/>
  <c r="AH323" i="1"/>
  <c r="AG323" i="1"/>
  <c r="AF323" i="1"/>
  <c r="AE323" i="1"/>
  <c r="AD323" i="1"/>
  <c r="AB323" i="1"/>
  <c r="Z323" i="1"/>
  <c r="J323" i="1"/>
  <c r="AL323" i="1" s="1"/>
  <c r="I323" i="1"/>
  <c r="H323" i="1"/>
  <c r="BJ322" i="1"/>
  <c r="BF322" i="1"/>
  <c r="BD322" i="1"/>
  <c r="AP322" i="1"/>
  <c r="BI322" i="1" s="1"/>
  <c r="AO322" i="1"/>
  <c r="AL322" i="1"/>
  <c r="AK322" i="1"/>
  <c r="AJ322" i="1"/>
  <c r="AH322" i="1"/>
  <c r="AG322" i="1"/>
  <c r="AF322" i="1"/>
  <c r="AE322" i="1"/>
  <c r="AD322" i="1"/>
  <c r="AC322" i="1"/>
  <c r="Z322" i="1"/>
  <c r="J322" i="1"/>
  <c r="BJ321" i="1"/>
  <c r="BF321" i="1"/>
  <c r="BD321" i="1"/>
  <c r="AP321" i="1"/>
  <c r="AO321" i="1"/>
  <c r="AK321" i="1"/>
  <c r="AJ321" i="1"/>
  <c r="AH321" i="1"/>
  <c r="AG321" i="1"/>
  <c r="AF321" i="1"/>
  <c r="AE321" i="1"/>
  <c r="AD321" i="1"/>
  <c r="Z321" i="1"/>
  <c r="J321" i="1"/>
  <c r="AL321" i="1" s="1"/>
  <c r="H321" i="1"/>
  <c r="BJ317" i="1"/>
  <c r="BI317" i="1"/>
  <c r="AE317" i="1" s="1"/>
  <c r="BH317" i="1"/>
  <c r="AD317" i="1" s="1"/>
  <c r="BF317" i="1"/>
  <c r="BD317" i="1"/>
  <c r="AP317" i="1"/>
  <c r="AX317" i="1" s="1"/>
  <c r="AO317" i="1"/>
  <c r="AK317" i="1"/>
  <c r="AJ317" i="1"/>
  <c r="AH317" i="1"/>
  <c r="AG317" i="1"/>
  <c r="AF317" i="1"/>
  <c r="AC317" i="1"/>
  <c r="AB317" i="1"/>
  <c r="Z317" i="1"/>
  <c r="J317" i="1"/>
  <c r="AL317" i="1" s="1"/>
  <c r="AU311" i="1" s="1"/>
  <c r="I317" i="1"/>
  <c r="BJ312" i="1"/>
  <c r="BH312" i="1"/>
  <c r="BF312" i="1"/>
  <c r="BD312" i="1"/>
  <c r="AW312" i="1"/>
  <c r="AP312" i="1"/>
  <c r="AO312" i="1"/>
  <c r="H312" i="1" s="1"/>
  <c r="AK312" i="1"/>
  <c r="AJ312" i="1"/>
  <c r="AH312" i="1"/>
  <c r="AG312" i="1"/>
  <c r="AF312" i="1"/>
  <c r="AD312" i="1"/>
  <c r="AC312" i="1"/>
  <c r="AB312" i="1"/>
  <c r="Z312" i="1"/>
  <c r="J312" i="1"/>
  <c r="AL312" i="1" s="1"/>
  <c r="AT311" i="1"/>
  <c r="AS311" i="1"/>
  <c r="J311" i="1"/>
  <c r="G19" i="2" s="1"/>
  <c r="I19" i="2" s="1"/>
  <c r="BJ310" i="1"/>
  <c r="Z310" i="1" s="1"/>
  <c r="BH310" i="1"/>
  <c r="BF310" i="1"/>
  <c r="BD310" i="1"/>
  <c r="AX310" i="1"/>
  <c r="AW310" i="1"/>
  <c r="AP310" i="1"/>
  <c r="BI310" i="1" s="1"/>
  <c r="AO310" i="1"/>
  <c r="AL310" i="1"/>
  <c r="AK310" i="1"/>
  <c r="AJ310" i="1"/>
  <c r="AH310" i="1"/>
  <c r="AG310" i="1"/>
  <c r="AF310" i="1"/>
  <c r="AE310" i="1"/>
  <c r="AD310" i="1"/>
  <c r="AC310" i="1"/>
  <c r="AB310" i="1"/>
  <c r="J310" i="1"/>
  <c r="I310" i="1"/>
  <c r="H310" i="1"/>
  <c r="BJ309" i="1"/>
  <c r="BI309" i="1"/>
  <c r="BF309" i="1"/>
  <c r="BD309" i="1"/>
  <c r="AX309" i="1"/>
  <c r="AP309" i="1"/>
  <c r="I309" i="1" s="1"/>
  <c r="AO309" i="1"/>
  <c r="AW309" i="1" s="1"/>
  <c r="AK309" i="1"/>
  <c r="AJ309" i="1"/>
  <c r="AH309" i="1"/>
  <c r="AG309" i="1"/>
  <c r="AF309" i="1"/>
  <c r="AE309" i="1"/>
  <c r="AD309" i="1"/>
  <c r="AC309" i="1"/>
  <c r="AB309" i="1"/>
  <c r="Z309" i="1"/>
  <c r="J309" i="1"/>
  <c r="J302" i="1" s="1"/>
  <c r="G18" i="2" s="1"/>
  <c r="I18" i="2" s="1"/>
  <c r="H309" i="1"/>
  <c r="BJ306" i="1"/>
  <c r="BI306" i="1"/>
  <c r="AE306" i="1" s="1"/>
  <c r="BH306" i="1"/>
  <c r="AD306" i="1" s="1"/>
  <c r="BF306" i="1"/>
  <c r="BD306" i="1"/>
  <c r="AX306" i="1"/>
  <c r="AW306" i="1"/>
  <c r="BC306" i="1" s="1"/>
  <c r="AV306" i="1"/>
  <c r="AP306" i="1"/>
  <c r="I306" i="1" s="1"/>
  <c r="AO306" i="1"/>
  <c r="AK306" i="1"/>
  <c r="AJ306" i="1"/>
  <c r="AH306" i="1"/>
  <c r="AG306" i="1"/>
  <c r="AF306" i="1"/>
  <c r="AC306" i="1"/>
  <c r="AB306" i="1"/>
  <c r="Z306" i="1"/>
  <c r="J306" i="1"/>
  <c r="AL306" i="1" s="1"/>
  <c r="H306" i="1"/>
  <c r="BJ303" i="1"/>
  <c r="BF303" i="1"/>
  <c r="BD303" i="1"/>
  <c r="AP303" i="1"/>
  <c r="AO303" i="1"/>
  <c r="AK303" i="1"/>
  <c r="AJ303" i="1"/>
  <c r="AH303" i="1"/>
  <c r="AG303" i="1"/>
  <c r="AF303" i="1"/>
  <c r="AC303" i="1"/>
  <c r="AB303" i="1"/>
  <c r="Z303" i="1"/>
  <c r="J303" i="1"/>
  <c r="AL303" i="1" s="1"/>
  <c r="I303" i="1"/>
  <c r="AS302" i="1"/>
  <c r="BJ301" i="1"/>
  <c r="BF301" i="1"/>
  <c r="BD301" i="1"/>
  <c r="AP301" i="1"/>
  <c r="AO301" i="1"/>
  <c r="AL301" i="1"/>
  <c r="AK301" i="1"/>
  <c r="AJ301" i="1"/>
  <c r="AH301" i="1"/>
  <c r="AG301" i="1"/>
  <c r="AF301" i="1"/>
  <c r="AE301" i="1"/>
  <c r="AD301" i="1"/>
  <c r="AC301" i="1"/>
  <c r="AB301" i="1"/>
  <c r="Z301" i="1"/>
  <c r="J301" i="1"/>
  <c r="BJ300" i="1"/>
  <c r="Z300" i="1" s="1"/>
  <c r="BI300" i="1"/>
  <c r="BF300" i="1"/>
  <c r="BD300" i="1"/>
  <c r="AX300" i="1"/>
  <c r="AW300" i="1"/>
  <c r="AP300" i="1"/>
  <c r="AO300" i="1"/>
  <c r="BH300" i="1" s="1"/>
  <c r="AL300" i="1"/>
  <c r="AK300" i="1"/>
  <c r="AJ300" i="1"/>
  <c r="AH300" i="1"/>
  <c r="AG300" i="1"/>
  <c r="AF300" i="1"/>
  <c r="AE300" i="1"/>
  <c r="AD300" i="1"/>
  <c r="AC300" i="1"/>
  <c r="AB300" i="1"/>
  <c r="J300" i="1"/>
  <c r="I300" i="1"/>
  <c r="H300" i="1"/>
  <c r="BJ298" i="1"/>
  <c r="BF298" i="1"/>
  <c r="BD298" i="1"/>
  <c r="AX298" i="1"/>
  <c r="AP298" i="1"/>
  <c r="AO298" i="1"/>
  <c r="AK298" i="1"/>
  <c r="AJ298" i="1"/>
  <c r="AH298" i="1"/>
  <c r="AG298" i="1"/>
  <c r="AF298" i="1"/>
  <c r="AC298" i="1"/>
  <c r="AB298" i="1"/>
  <c r="Z298" i="1"/>
  <c r="J298" i="1"/>
  <c r="AL298" i="1" s="1"/>
  <c r="BJ296" i="1"/>
  <c r="BI296" i="1"/>
  <c r="BF296" i="1"/>
  <c r="BD296" i="1"/>
  <c r="AX296" i="1"/>
  <c r="AP296" i="1"/>
  <c r="AO296" i="1"/>
  <c r="AK296" i="1"/>
  <c r="AJ296" i="1"/>
  <c r="AH296" i="1"/>
  <c r="AG296" i="1"/>
  <c r="AF296" i="1"/>
  <c r="AE296" i="1"/>
  <c r="AC296" i="1"/>
  <c r="AB296" i="1"/>
  <c r="Z296" i="1"/>
  <c r="J296" i="1"/>
  <c r="I296" i="1"/>
  <c r="BJ293" i="1"/>
  <c r="BF293" i="1"/>
  <c r="BD293" i="1"/>
  <c r="AP293" i="1"/>
  <c r="AO293" i="1"/>
  <c r="AL293" i="1"/>
  <c r="AK293" i="1"/>
  <c r="AJ293" i="1"/>
  <c r="AH293" i="1"/>
  <c r="AG293" i="1"/>
  <c r="AF293" i="1"/>
  <c r="AC293" i="1"/>
  <c r="AB293" i="1"/>
  <c r="Z293" i="1"/>
  <c r="J293" i="1"/>
  <c r="BJ290" i="1"/>
  <c r="BI290" i="1"/>
  <c r="AE290" i="1" s="1"/>
  <c r="BF290" i="1"/>
  <c r="BD290" i="1"/>
  <c r="AX290" i="1"/>
  <c r="AW290" i="1"/>
  <c r="AP290" i="1"/>
  <c r="AO290" i="1"/>
  <c r="BH290" i="1" s="1"/>
  <c r="AD290" i="1" s="1"/>
  <c r="AL290" i="1"/>
  <c r="AK290" i="1"/>
  <c r="AJ290" i="1"/>
  <c r="AH290" i="1"/>
  <c r="AG290" i="1"/>
  <c r="AF290" i="1"/>
  <c r="AC290" i="1"/>
  <c r="AB290" i="1"/>
  <c r="Z290" i="1"/>
  <c r="J290" i="1"/>
  <c r="I290" i="1"/>
  <c r="H290" i="1"/>
  <c r="BJ288" i="1"/>
  <c r="BH288" i="1"/>
  <c r="AD288" i="1" s="1"/>
  <c r="BF288" i="1"/>
  <c r="BD288" i="1"/>
  <c r="AW288" i="1"/>
  <c r="AP288" i="1"/>
  <c r="AX288" i="1" s="1"/>
  <c r="AV288" i="1" s="1"/>
  <c r="AO288" i="1"/>
  <c r="H288" i="1" s="1"/>
  <c r="AK288" i="1"/>
  <c r="AJ288" i="1"/>
  <c r="AS287" i="1" s="1"/>
  <c r="AH288" i="1"/>
  <c r="AG288" i="1"/>
  <c r="AF288" i="1"/>
  <c r="AC288" i="1"/>
  <c r="AB288" i="1"/>
  <c r="Z288" i="1"/>
  <c r="J288" i="1"/>
  <c r="AL288" i="1" s="1"/>
  <c r="BJ286" i="1"/>
  <c r="Z286" i="1" s="1"/>
  <c r="BH286" i="1"/>
  <c r="BF286" i="1"/>
  <c r="BD286" i="1"/>
  <c r="AP286" i="1"/>
  <c r="AO286" i="1"/>
  <c r="AW286" i="1" s="1"/>
  <c r="AK286" i="1"/>
  <c r="AJ286" i="1"/>
  <c r="AH286" i="1"/>
  <c r="AG286" i="1"/>
  <c r="AF286" i="1"/>
  <c r="AE286" i="1"/>
  <c r="AD286" i="1"/>
  <c r="AC286" i="1"/>
  <c r="AB286" i="1"/>
  <c r="J286" i="1"/>
  <c r="AL286" i="1" s="1"/>
  <c r="H286" i="1"/>
  <c r="BJ285" i="1"/>
  <c r="Z285" i="1" s="1"/>
  <c r="BF285" i="1"/>
  <c r="BD285" i="1"/>
  <c r="AX285" i="1"/>
  <c r="AP285" i="1"/>
  <c r="BI285" i="1" s="1"/>
  <c r="AO285" i="1"/>
  <c r="AK285" i="1"/>
  <c r="AJ285" i="1"/>
  <c r="AH285" i="1"/>
  <c r="AG285" i="1"/>
  <c r="AF285" i="1"/>
  <c r="AE285" i="1"/>
  <c r="AD285" i="1"/>
  <c r="AC285" i="1"/>
  <c r="AB285" i="1"/>
  <c r="J285" i="1"/>
  <c r="AL285" i="1" s="1"/>
  <c r="I285" i="1"/>
  <c r="BJ284" i="1"/>
  <c r="BI284" i="1"/>
  <c r="AE284" i="1" s="1"/>
  <c r="BF284" i="1"/>
  <c r="BD284" i="1"/>
  <c r="AX284" i="1"/>
  <c r="AW284" i="1"/>
  <c r="AV284" i="1" s="1"/>
  <c r="AP284" i="1"/>
  <c r="I284" i="1" s="1"/>
  <c r="AO284" i="1"/>
  <c r="AL284" i="1"/>
  <c r="AK284" i="1"/>
  <c r="AJ284" i="1"/>
  <c r="AH284" i="1"/>
  <c r="AG284" i="1"/>
  <c r="AF284" i="1"/>
  <c r="AC284" i="1"/>
  <c r="AB284" i="1"/>
  <c r="Z284" i="1"/>
  <c r="J284" i="1"/>
  <c r="BJ283" i="1"/>
  <c r="BI283" i="1"/>
  <c r="AE283" i="1" s="1"/>
  <c r="BF283" i="1"/>
  <c r="BD283" i="1"/>
  <c r="AP283" i="1"/>
  <c r="AX283" i="1" s="1"/>
  <c r="AO283" i="1"/>
  <c r="AK283" i="1"/>
  <c r="AJ283" i="1"/>
  <c r="AH283" i="1"/>
  <c r="AG283" i="1"/>
  <c r="AF283" i="1"/>
  <c r="AC283" i="1"/>
  <c r="AB283" i="1"/>
  <c r="Z283" i="1"/>
  <c r="J283" i="1"/>
  <c r="AL283" i="1" s="1"/>
  <c r="I283" i="1"/>
  <c r="BJ282" i="1"/>
  <c r="BF282" i="1"/>
  <c r="BD282" i="1"/>
  <c r="AW282" i="1"/>
  <c r="AP282" i="1"/>
  <c r="AO282" i="1"/>
  <c r="AL282" i="1"/>
  <c r="AK282" i="1"/>
  <c r="AJ282" i="1"/>
  <c r="AH282" i="1"/>
  <c r="AG282" i="1"/>
  <c r="AF282" i="1"/>
  <c r="AC282" i="1"/>
  <c r="AB282" i="1"/>
  <c r="Z282" i="1"/>
  <c r="J282" i="1"/>
  <c r="BJ281" i="1"/>
  <c r="BH281" i="1"/>
  <c r="AD281" i="1" s="1"/>
  <c r="BF281" i="1"/>
  <c r="BD281" i="1"/>
  <c r="BC281" i="1"/>
  <c r="AX281" i="1"/>
  <c r="AP281" i="1"/>
  <c r="BI281" i="1" s="1"/>
  <c r="AE281" i="1" s="1"/>
  <c r="AO281" i="1"/>
  <c r="AW281" i="1" s="1"/>
  <c r="AV281" i="1" s="1"/>
  <c r="AL281" i="1"/>
  <c r="AK281" i="1"/>
  <c r="AJ281" i="1"/>
  <c r="AH281" i="1"/>
  <c r="AG281" i="1"/>
  <c r="AF281" i="1"/>
  <c r="AC281" i="1"/>
  <c r="AB281" i="1"/>
  <c r="Z281" i="1"/>
  <c r="J281" i="1"/>
  <c r="I281" i="1"/>
  <c r="H281" i="1"/>
  <c r="BJ280" i="1"/>
  <c r="BI280" i="1"/>
  <c r="AE280" i="1" s="1"/>
  <c r="BF280" i="1"/>
  <c r="BD280" i="1"/>
  <c r="AW280" i="1"/>
  <c r="AP280" i="1"/>
  <c r="AO280" i="1"/>
  <c r="AL280" i="1"/>
  <c r="AK280" i="1"/>
  <c r="AJ280" i="1"/>
  <c r="AH280" i="1"/>
  <c r="AG280" i="1"/>
  <c r="AF280" i="1"/>
  <c r="AC280" i="1"/>
  <c r="AB280" i="1"/>
  <c r="Z280" i="1"/>
  <c r="J280" i="1"/>
  <c r="BJ279" i="1"/>
  <c r="BI279" i="1"/>
  <c r="AE279" i="1" s="1"/>
  <c r="BF279" i="1"/>
  <c r="BD279" i="1"/>
  <c r="AP279" i="1"/>
  <c r="AX279" i="1" s="1"/>
  <c r="AO279" i="1"/>
  <c r="AK279" i="1"/>
  <c r="AJ279" i="1"/>
  <c r="AH279" i="1"/>
  <c r="AG279" i="1"/>
  <c r="AF279" i="1"/>
  <c r="AC279" i="1"/>
  <c r="AB279" i="1"/>
  <c r="Z279" i="1"/>
  <c r="J279" i="1"/>
  <c r="AL279" i="1" s="1"/>
  <c r="I279" i="1"/>
  <c r="BJ278" i="1"/>
  <c r="BF278" i="1"/>
  <c r="BD278" i="1"/>
  <c r="AP278" i="1"/>
  <c r="AO278" i="1"/>
  <c r="AW278" i="1" s="1"/>
  <c r="AL278" i="1"/>
  <c r="AK278" i="1"/>
  <c r="AJ278" i="1"/>
  <c r="AH278" i="1"/>
  <c r="AG278" i="1"/>
  <c r="AF278" i="1"/>
  <c r="AC278" i="1"/>
  <c r="AB278" i="1"/>
  <c r="Z278" i="1"/>
  <c r="J278" i="1"/>
  <c r="BJ277" i="1"/>
  <c r="BF277" i="1"/>
  <c r="BD277" i="1"/>
  <c r="AX277" i="1"/>
  <c r="AP277" i="1"/>
  <c r="BI277" i="1" s="1"/>
  <c r="AE277" i="1" s="1"/>
  <c r="AO277" i="1"/>
  <c r="AL277" i="1"/>
  <c r="AK277" i="1"/>
  <c r="AJ277" i="1"/>
  <c r="AH277" i="1"/>
  <c r="AG277" i="1"/>
  <c r="AF277" i="1"/>
  <c r="AC277" i="1"/>
  <c r="AB277" i="1"/>
  <c r="Z277" i="1"/>
  <c r="J277" i="1"/>
  <c r="I277" i="1"/>
  <c r="BJ276" i="1"/>
  <c r="BF276" i="1"/>
  <c r="BD276" i="1"/>
  <c r="AP276" i="1"/>
  <c r="BI276" i="1" s="1"/>
  <c r="AE276" i="1" s="1"/>
  <c r="AO276" i="1"/>
  <c r="AL276" i="1"/>
  <c r="AK276" i="1"/>
  <c r="AJ276" i="1"/>
  <c r="AH276" i="1"/>
  <c r="AG276" i="1"/>
  <c r="AF276" i="1"/>
  <c r="AC276" i="1"/>
  <c r="AB276" i="1"/>
  <c r="Z276" i="1"/>
  <c r="J276" i="1"/>
  <c r="BJ275" i="1"/>
  <c r="BF275" i="1"/>
  <c r="BD275" i="1"/>
  <c r="AP275" i="1"/>
  <c r="AO275" i="1"/>
  <c r="AK275" i="1"/>
  <c r="AJ275" i="1"/>
  <c r="AS251" i="1" s="1"/>
  <c r="AH275" i="1"/>
  <c r="AG275" i="1"/>
  <c r="AF275" i="1"/>
  <c r="AC275" i="1"/>
  <c r="AB275" i="1"/>
  <c r="Z275" i="1"/>
  <c r="J275" i="1"/>
  <c r="AL275" i="1" s="1"/>
  <c r="H275" i="1"/>
  <c r="BJ274" i="1"/>
  <c r="BH274" i="1"/>
  <c r="AD274" i="1" s="1"/>
  <c r="BF274" i="1"/>
  <c r="BD274" i="1"/>
  <c r="AP274" i="1"/>
  <c r="AO274" i="1"/>
  <c r="AW274" i="1" s="1"/>
  <c r="AK274" i="1"/>
  <c r="AJ274" i="1"/>
  <c r="AH274" i="1"/>
  <c r="AG274" i="1"/>
  <c r="AF274" i="1"/>
  <c r="AC274" i="1"/>
  <c r="AB274" i="1"/>
  <c r="Z274" i="1"/>
  <c r="J274" i="1"/>
  <c r="AL274" i="1" s="1"/>
  <c r="H274" i="1"/>
  <c r="BJ273" i="1"/>
  <c r="BH273" i="1"/>
  <c r="AD273" i="1" s="1"/>
  <c r="BF273" i="1"/>
  <c r="BD273" i="1"/>
  <c r="AX273" i="1"/>
  <c r="AP273" i="1"/>
  <c r="BI273" i="1" s="1"/>
  <c r="AE273" i="1" s="1"/>
  <c r="AO273" i="1"/>
  <c r="AK273" i="1"/>
  <c r="AJ273" i="1"/>
  <c r="AH273" i="1"/>
  <c r="AG273" i="1"/>
  <c r="AF273" i="1"/>
  <c r="AC273" i="1"/>
  <c r="AB273" i="1"/>
  <c r="Z273" i="1"/>
  <c r="J273" i="1"/>
  <c r="AL273" i="1" s="1"/>
  <c r="I273" i="1"/>
  <c r="BJ272" i="1"/>
  <c r="BI272" i="1"/>
  <c r="AE272" i="1" s="1"/>
  <c r="BF272" i="1"/>
  <c r="BD272" i="1"/>
  <c r="AX272" i="1"/>
  <c r="AW272" i="1"/>
  <c r="BC272" i="1" s="1"/>
  <c r="AV272" i="1"/>
  <c r="AP272" i="1"/>
  <c r="I272" i="1" s="1"/>
  <c r="AO272" i="1"/>
  <c r="AL272" i="1"/>
  <c r="AK272" i="1"/>
  <c r="AJ272" i="1"/>
  <c r="AH272" i="1"/>
  <c r="AG272" i="1"/>
  <c r="AF272" i="1"/>
  <c r="AC272" i="1"/>
  <c r="AB272" i="1"/>
  <c r="Z272" i="1"/>
  <c r="J272" i="1"/>
  <c r="BJ260" i="1"/>
  <c r="BF260" i="1"/>
  <c r="BD260" i="1"/>
  <c r="AP260" i="1"/>
  <c r="I260" i="1" s="1"/>
  <c r="AO260" i="1"/>
  <c r="AW260" i="1" s="1"/>
  <c r="AK260" i="1"/>
  <c r="AJ260" i="1"/>
  <c r="AH260" i="1"/>
  <c r="AG260" i="1"/>
  <c r="AF260" i="1"/>
  <c r="AC260" i="1"/>
  <c r="AB260" i="1"/>
  <c r="Z260" i="1"/>
  <c r="J260" i="1"/>
  <c r="AL260" i="1" s="1"/>
  <c r="BJ259" i="1"/>
  <c r="BF259" i="1"/>
  <c r="BD259" i="1"/>
  <c r="AP259" i="1"/>
  <c r="AO259" i="1"/>
  <c r="BH259" i="1" s="1"/>
  <c r="AD259" i="1" s="1"/>
  <c r="AL259" i="1"/>
  <c r="AK259" i="1"/>
  <c r="AJ259" i="1"/>
  <c r="AH259" i="1"/>
  <c r="AG259" i="1"/>
  <c r="AF259" i="1"/>
  <c r="AC259" i="1"/>
  <c r="AB259" i="1"/>
  <c r="Z259" i="1"/>
  <c r="J259" i="1"/>
  <c r="BJ258" i="1"/>
  <c r="BF258" i="1"/>
  <c r="BD258" i="1"/>
  <c r="AX258" i="1"/>
  <c r="AP258" i="1"/>
  <c r="BI258" i="1" s="1"/>
  <c r="AE258" i="1" s="1"/>
  <c r="AO258" i="1"/>
  <c r="AL258" i="1"/>
  <c r="AK258" i="1"/>
  <c r="AJ258" i="1"/>
  <c r="AH258" i="1"/>
  <c r="AG258" i="1"/>
  <c r="AF258" i="1"/>
  <c r="AC258" i="1"/>
  <c r="AB258" i="1"/>
  <c r="Z258" i="1"/>
  <c r="J258" i="1"/>
  <c r="I258" i="1"/>
  <c r="BJ257" i="1"/>
  <c r="BF257" i="1"/>
  <c r="BD257" i="1"/>
  <c r="AW257" i="1"/>
  <c r="AP257" i="1"/>
  <c r="AO257" i="1"/>
  <c r="AL257" i="1"/>
  <c r="AK257" i="1"/>
  <c r="AJ257" i="1"/>
  <c r="AH257" i="1"/>
  <c r="AG257" i="1"/>
  <c r="AF257" i="1"/>
  <c r="AC257" i="1"/>
  <c r="AB257" i="1"/>
  <c r="Z257" i="1"/>
  <c r="J257" i="1"/>
  <c r="BJ256" i="1"/>
  <c r="BI256" i="1"/>
  <c r="AE256" i="1" s="1"/>
  <c r="BH256" i="1"/>
  <c r="AD256" i="1" s="1"/>
  <c r="BF256" i="1"/>
  <c r="BD256" i="1"/>
  <c r="AW256" i="1"/>
  <c r="AV256" i="1" s="1"/>
  <c r="AP256" i="1"/>
  <c r="AX256" i="1" s="1"/>
  <c r="AO256" i="1"/>
  <c r="H256" i="1" s="1"/>
  <c r="AK256" i="1"/>
  <c r="AJ256" i="1"/>
  <c r="AH256" i="1"/>
  <c r="AG256" i="1"/>
  <c r="AF256" i="1"/>
  <c r="AC256" i="1"/>
  <c r="AB256" i="1"/>
  <c r="Z256" i="1"/>
  <c r="J256" i="1"/>
  <c r="AL256" i="1" s="1"/>
  <c r="I256" i="1"/>
  <c r="BJ252" i="1"/>
  <c r="BF252" i="1"/>
  <c r="BD252" i="1"/>
  <c r="AW252" i="1"/>
  <c r="AP252" i="1"/>
  <c r="AO252" i="1"/>
  <c r="AL252" i="1"/>
  <c r="AK252" i="1"/>
  <c r="AJ252" i="1"/>
  <c r="AH252" i="1"/>
  <c r="AG252" i="1"/>
  <c r="AF252" i="1"/>
  <c r="AC252" i="1"/>
  <c r="AB252" i="1"/>
  <c r="Z252" i="1"/>
  <c r="J252" i="1"/>
  <c r="BJ250" i="1"/>
  <c r="Z250" i="1" s="1"/>
  <c r="BF250" i="1"/>
  <c r="BD250" i="1"/>
  <c r="BC250" i="1"/>
  <c r="AX250" i="1"/>
  <c r="AV250" i="1" s="1"/>
  <c r="AW250" i="1"/>
  <c r="AP250" i="1"/>
  <c r="AO250" i="1"/>
  <c r="BH250" i="1" s="1"/>
  <c r="AL250" i="1"/>
  <c r="AK250" i="1"/>
  <c r="AJ250" i="1"/>
  <c r="AH250" i="1"/>
  <c r="AG250" i="1"/>
  <c r="AF250" i="1"/>
  <c r="AE250" i="1"/>
  <c r="AD250" i="1"/>
  <c r="AC250" i="1"/>
  <c r="AB250" i="1"/>
  <c r="J250" i="1"/>
  <c r="H250" i="1"/>
  <c r="BJ249" i="1"/>
  <c r="BH249" i="1"/>
  <c r="BF249" i="1"/>
  <c r="BD249" i="1"/>
  <c r="AW249" i="1"/>
  <c r="AP249" i="1"/>
  <c r="AO249" i="1"/>
  <c r="AL249" i="1"/>
  <c r="AK249" i="1"/>
  <c r="AJ249" i="1"/>
  <c r="AH249" i="1"/>
  <c r="AG249" i="1"/>
  <c r="AF249" i="1"/>
  <c r="AE249" i="1"/>
  <c r="AD249" i="1"/>
  <c r="AC249" i="1"/>
  <c r="AB249" i="1"/>
  <c r="Z249" i="1"/>
  <c r="J249" i="1"/>
  <c r="H249" i="1"/>
  <c r="BJ247" i="1"/>
  <c r="BF247" i="1"/>
  <c r="BD247" i="1"/>
  <c r="AW247" i="1"/>
  <c r="AP247" i="1"/>
  <c r="AX247" i="1" s="1"/>
  <c r="AV247" i="1" s="1"/>
  <c r="AO247" i="1"/>
  <c r="BH247" i="1" s="1"/>
  <c r="AL247" i="1"/>
  <c r="AK247" i="1"/>
  <c r="AJ247" i="1"/>
  <c r="AH247" i="1"/>
  <c r="AG247" i="1"/>
  <c r="AF247" i="1"/>
  <c r="AD247" i="1"/>
  <c r="AC247" i="1"/>
  <c r="AB247" i="1"/>
  <c r="Z247" i="1"/>
  <c r="J247" i="1"/>
  <c r="H247" i="1"/>
  <c r="BJ245" i="1"/>
  <c r="BI245" i="1"/>
  <c r="AE245" i="1" s="1"/>
  <c r="BH245" i="1"/>
  <c r="AD245" i="1" s="1"/>
  <c r="BF245" i="1"/>
  <c r="BD245" i="1"/>
  <c r="BC245" i="1"/>
  <c r="AP245" i="1"/>
  <c r="AX245" i="1" s="1"/>
  <c r="AO245" i="1"/>
  <c r="AW245" i="1" s="1"/>
  <c r="AV245" i="1" s="1"/>
  <c r="AL245" i="1"/>
  <c r="AK245" i="1"/>
  <c r="AJ245" i="1"/>
  <c r="AH245" i="1"/>
  <c r="AG245" i="1"/>
  <c r="AF245" i="1"/>
  <c r="AC245" i="1"/>
  <c r="AB245" i="1"/>
  <c r="Z245" i="1"/>
  <c r="J245" i="1"/>
  <c r="I245" i="1"/>
  <c r="H245" i="1"/>
  <c r="BJ242" i="1"/>
  <c r="BF242" i="1"/>
  <c r="BD242" i="1"/>
  <c r="AX242" i="1"/>
  <c r="AV242" i="1" s="1"/>
  <c r="AW242" i="1"/>
  <c r="AP242" i="1"/>
  <c r="AO242" i="1"/>
  <c r="BH242" i="1" s="1"/>
  <c r="AD242" i="1" s="1"/>
  <c r="AL242" i="1"/>
  <c r="AK242" i="1"/>
  <c r="AJ242" i="1"/>
  <c r="AH242" i="1"/>
  <c r="AG242" i="1"/>
  <c r="AF242" i="1"/>
  <c r="AC242" i="1"/>
  <c r="AB242" i="1"/>
  <c r="Z242" i="1"/>
  <c r="J242" i="1"/>
  <c r="H242" i="1"/>
  <c r="BJ240" i="1"/>
  <c r="BI240" i="1"/>
  <c r="AE240" i="1" s="1"/>
  <c r="BH240" i="1"/>
  <c r="AD240" i="1" s="1"/>
  <c r="BF240" i="1"/>
  <c r="BD240" i="1"/>
  <c r="AW240" i="1"/>
  <c r="AV240" i="1"/>
  <c r="AP240" i="1"/>
  <c r="AX240" i="1" s="1"/>
  <c r="BC240" i="1" s="1"/>
  <c r="AO240" i="1"/>
  <c r="AL240" i="1"/>
  <c r="AK240" i="1"/>
  <c r="AJ240" i="1"/>
  <c r="AH240" i="1"/>
  <c r="AG240" i="1"/>
  <c r="AF240" i="1"/>
  <c r="AC240" i="1"/>
  <c r="AB240" i="1"/>
  <c r="Z240" i="1"/>
  <c r="J240" i="1"/>
  <c r="I240" i="1"/>
  <c r="H240" i="1"/>
  <c r="BJ239" i="1"/>
  <c r="BI239" i="1"/>
  <c r="BF239" i="1"/>
  <c r="BD239" i="1"/>
  <c r="AX239" i="1"/>
  <c r="AW239" i="1"/>
  <c r="BC239" i="1" s="1"/>
  <c r="AP239" i="1"/>
  <c r="AO239" i="1"/>
  <c r="AL239" i="1"/>
  <c r="AK239" i="1"/>
  <c r="AJ239" i="1"/>
  <c r="AH239" i="1"/>
  <c r="AG239" i="1"/>
  <c r="AF239" i="1"/>
  <c r="AE239" i="1"/>
  <c r="AC239" i="1"/>
  <c r="AB239" i="1"/>
  <c r="Z239" i="1"/>
  <c r="J239" i="1"/>
  <c r="I239" i="1"/>
  <c r="BJ238" i="1"/>
  <c r="BI238" i="1"/>
  <c r="AE238" i="1" s="1"/>
  <c r="BH238" i="1"/>
  <c r="AD238" i="1" s="1"/>
  <c r="BF238" i="1"/>
  <c r="BD238" i="1"/>
  <c r="AP238" i="1"/>
  <c r="AO238" i="1"/>
  <c r="AL238" i="1"/>
  <c r="AK238" i="1"/>
  <c r="AJ238" i="1"/>
  <c r="AH238" i="1"/>
  <c r="AG238" i="1"/>
  <c r="AF238" i="1"/>
  <c r="AC238" i="1"/>
  <c r="AB238" i="1"/>
  <c r="Z238" i="1"/>
  <c r="J238" i="1"/>
  <c r="BJ236" i="1"/>
  <c r="BF236" i="1"/>
  <c r="BD236" i="1"/>
  <c r="AX236" i="1"/>
  <c r="AW236" i="1"/>
  <c r="BC236" i="1" s="1"/>
  <c r="AV236" i="1"/>
  <c r="AP236" i="1"/>
  <c r="AO236" i="1"/>
  <c r="BH236" i="1" s="1"/>
  <c r="AL236" i="1"/>
  <c r="AK236" i="1"/>
  <c r="AJ236" i="1"/>
  <c r="AH236" i="1"/>
  <c r="AG236" i="1"/>
  <c r="AF236" i="1"/>
  <c r="AD236" i="1"/>
  <c r="AC236" i="1"/>
  <c r="AB236" i="1"/>
  <c r="Z236" i="1"/>
  <c r="J236" i="1"/>
  <c r="H236" i="1"/>
  <c r="BJ234" i="1"/>
  <c r="BH234" i="1"/>
  <c r="AD234" i="1" s="1"/>
  <c r="BF234" i="1"/>
  <c r="BD234" i="1"/>
  <c r="AX234" i="1"/>
  <c r="AW234" i="1"/>
  <c r="AP234" i="1"/>
  <c r="BI234" i="1" s="1"/>
  <c r="AE234" i="1" s="1"/>
  <c r="AO234" i="1"/>
  <c r="AL234" i="1"/>
  <c r="AK234" i="1"/>
  <c r="AJ234" i="1"/>
  <c r="AH234" i="1"/>
  <c r="AG234" i="1"/>
  <c r="AF234" i="1"/>
  <c r="AC234" i="1"/>
  <c r="AB234" i="1"/>
  <c r="Z234" i="1"/>
  <c r="J234" i="1"/>
  <c r="I234" i="1"/>
  <c r="H234" i="1"/>
  <c r="BJ233" i="1"/>
  <c r="BI233" i="1"/>
  <c r="AE233" i="1" s="1"/>
  <c r="BF233" i="1"/>
  <c r="BD233" i="1"/>
  <c r="AW233" i="1"/>
  <c r="AP233" i="1"/>
  <c r="AX233" i="1" s="1"/>
  <c r="AO233" i="1"/>
  <c r="BH233" i="1" s="1"/>
  <c r="AL233" i="1"/>
  <c r="AK233" i="1"/>
  <c r="AJ233" i="1"/>
  <c r="AH233" i="1"/>
  <c r="AG233" i="1"/>
  <c r="AF233" i="1"/>
  <c r="AD233" i="1"/>
  <c r="AC233" i="1"/>
  <c r="AB233" i="1"/>
  <c r="Z233" i="1"/>
  <c r="J233" i="1"/>
  <c r="I233" i="1"/>
  <c r="H233" i="1"/>
  <c r="BJ231" i="1"/>
  <c r="BH231" i="1"/>
  <c r="AD231" i="1" s="1"/>
  <c r="BF231" i="1"/>
  <c r="BD231" i="1"/>
  <c r="AP231" i="1"/>
  <c r="AO231" i="1"/>
  <c r="AW231" i="1" s="1"/>
  <c r="AK231" i="1"/>
  <c r="AJ231" i="1"/>
  <c r="AH231" i="1"/>
  <c r="AG231" i="1"/>
  <c r="AF231" i="1"/>
  <c r="AC231" i="1"/>
  <c r="AB231" i="1"/>
  <c r="Z231" i="1"/>
  <c r="J231" i="1"/>
  <c r="AL231" i="1" s="1"/>
  <c r="I231" i="1"/>
  <c r="H231" i="1"/>
  <c r="BJ230" i="1"/>
  <c r="BF230" i="1"/>
  <c r="BD230" i="1"/>
  <c r="AX230" i="1"/>
  <c r="AW230" i="1"/>
  <c r="BC230" i="1" s="1"/>
  <c r="AP230" i="1"/>
  <c r="AO230" i="1"/>
  <c r="BH230" i="1" s="1"/>
  <c r="AD230" i="1" s="1"/>
  <c r="AL230" i="1"/>
  <c r="AK230" i="1"/>
  <c r="AJ230" i="1"/>
  <c r="AH230" i="1"/>
  <c r="AG230" i="1"/>
  <c r="AF230" i="1"/>
  <c r="AC230" i="1"/>
  <c r="AB230" i="1"/>
  <c r="Z230" i="1"/>
  <c r="J230" i="1"/>
  <c r="H230" i="1"/>
  <c r="BJ228" i="1"/>
  <c r="BI228" i="1"/>
  <c r="AE228" i="1" s="1"/>
  <c r="BH228" i="1"/>
  <c r="AD228" i="1" s="1"/>
  <c r="BF228" i="1"/>
  <c r="BD228" i="1"/>
  <c r="AX228" i="1"/>
  <c r="AP228" i="1"/>
  <c r="AO228" i="1"/>
  <c r="AW228" i="1" s="1"/>
  <c r="AL228" i="1"/>
  <c r="AK228" i="1"/>
  <c r="AJ228" i="1"/>
  <c r="AH228" i="1"/>
  <c r="AG228" i="1"/>
  <c r="AF228" i="1"/>
  <c r="AC228" i="1"/>
  <c r="AB228" i="1"/>
  <c r="Z228" i="1"/>
  <c r="J228" i="1"/>
  <c r="I228" i="1"/>
  <c r="H228" i="1"/>
  <c r="BJ227" i="1"/>
  <c r="BF227" i="1"/>
  <c r="BD227" i="1"/>
  <c r="AP227" i="1"/>
  <c r="BI227" i="1" s="1"/>
  <c r="AE227" i="1" s="1"/>
  <c r="AO227" i="1"/>
  <c r="AL227" i="1"/>
  <c r="AK227" i="1"/>
  <c r="AJ227" i="1"/>
  <c r="AH227" i="1"/>
  <c r="AG227" i="1"/>
  <c r="AF227" i="1"/>
  <c r="AC227" i="1"/>
  <c r="AB227" i="1"/>
  <c r="Z227" i="1"/>
  <c r="J227" i="1"/>
  <c r="I227" i="1"/>
  <c r="BJ226" i="1"/>
  <c r="BF226" i="1"/>
  <c r="BD226" i="1"/>
  <c r="AP226" i="1"/>
  <c r="AO226" i="1"/>
  <c r="AL226" i="1"/>
  <c r="AK226" i="1"/>
  <c r="AJ226" i="1"/>
  <c r="AH226" i="1"/>
  <c r="AG226" i="1"/>
  <c r="AF226" i="1"/>
  <c r="AC226" i="1"/>
  <c r="AB226" i="1"/>
  <c r="Z226" i="1"/>
  <c r="J226" i="1"/>
  <c r="BJ225" i="1"/>
  <c r="BF225" i="1"/>
  <c r="BD225" i="1"/>
  <c r="AW225" i="1"/>
  <c r="AP225" i="1"/>
  <c r="AO225" i="1"/>
  <c r="BH225" i="1" s="1"/>
  <c r="AL225" i="1"/>
  <c r="AK225" i="1"/>
  <c r="AJ225" i="1"/>
  <c r="AH225" i="1"/>
  <c r="AG225" i="1"/>
  <c r="AF225" i="1"/>
  <c r="AD225" i="1"/>
  <c r="AC225" i="1"/>
  <c r="AB225" i="1"/>
  <c r="Z225" i="1"/>
  <c r="J225" i="1"/>
  <c r="H225" i="1"/>
  <c r="BJ218" i="1"/>
  <c r="BH218" i="1"/>
  <c r="AD218" i="1" s="1"/>
  <c r="BF218" i="1"/>
  <c r="BD218" i="1"/>
  <c r="AP218" i="1"/>
  <c r="AO218" i="1"/>
  <c r="AW218" i="1" s="1"/>
  <c r="AL218" i="1"/>
  <c r="AK218" i="1"/>
  <c r="AJ218" i="1"/>
  <c r="AH218" i="1"/>
  <c r="AG218" i="1"/>
  <c r="AF218" i="1"/>
  <c r="AC218" i="1"/>
  <c r="AB218" i="1"/>
  <c r="Z218" i="1"/>
  <c r="J218" i="1"/>
  <c r="H218" i="1"/>
  <c r="BJ214" i="1"/>
  <c r="BF214" i="1"/>
  <c r="BD214" i="1"/>
  <c r="AP214" i="1"/>
  <c r="AO214" i="1"/>
  <c r="AL214" i="1"/>
  <c r="AK214" i="1"/>
  <c r="AJ214" i="1"/>
  <c r="AH214" i="1"/>
  <c r="AG214" i="1"/>
  <c r="AF214" i="1"/>
  <c r="AC214" i="1"/>
  <c r="AB214" i="1"/>
  <c r="Z214" i="1"/>
  <c r="J214" i="1"/>
  <c r="BJ209" i="1"/>
  <c r="BF209" i="1"/>
  <c r="BD209" i="1"/>
  <c r="AP209" i="1"/>
  <c r="AO209" i="1"/>
  <c r="AW209" i="1" s="1"/>
  <c r="AK209" i="1"/>
  <c r="AJ209" i="1"/>
  <c r="AH209" i="1"/>
  <c r="AG209" i="1"/>
  <c r="AF209" i="1"/>
  <c r="AC209" i="1"/>
  <c r="AB209" i="1"/>
  <c r="Z209" i="1"/>
  <c r="J209" i="1"/>
  <c r="AL209" i="1" s="1"/>
  <c r="H209" i="1"/>
  <c r="BJ208" i="1"/>
  <c r="BF208" i="1"/>
  <c r="BD208" i="1"/>
  <c r="AX208" i="1"/>
  <c r="AW208" i="1"/>
  <c r="AV208" i="1" s="1"/>
  <c r="AP208" i="1"/>
  <c r="AO208" i="1"/>
  <c r="BH208" i="1" s="1"/>
  <c r="AL208" i="1"/>
  <c r="AK208" i="1"/>
  <c r="AJ208" i="1"/>
  <c r="AH208" i="1"/>
  <c r="AG208" i="1"/>
  <c r="AF208" i="1"/>
  <c r="AD208" i="1"/>
  <c r="AC208" i="1"/>
  <c r="AB208" i="1"/>
  <c r="Z208" i="1"/>
  <c r="J208" i="1"/>
  <c r="H208" i="1"/>
  <c r="BJ206" i="1"/>
  <c r="BI206" i="1"/>
  <c r="AE206" i="1" s="1"/>
  <c r="BH206" i="1"/>
  <c r="AD206" i="1" s="1"/>
  <c r="BF206" i="1"/>
  <c r="BD206" i="1"/>
  <c r="AX206" i="1"/>
  <c r="AP206" i="1"/>
  <c r="I206" i="1" s="1"/>
  <c r="AO206" i="1"/>
  <c r="AW206" i="1" s="1"/>
  <c r="AL206" i="1"/>
  <c r="AK206" i="1"/>
  <c r="AJ206" i="1"/>
  <c r="AH206" i="1"/>
  <c r="AG206" i="1"/>
  <c r="AF206" i="1"/>
  <c r="AC206" i="1"/>
  <c r="AB206" i="1"/>
  <c r="Z206" i="1"/>
  <c r="J206" i="1"/>
  <c r="H206" i="1"/>
  <c r="BJ205" i="1"/>
  <c r="BI205" i="1"/>
  <c r="AE205" i="1" s="1"/>
  <c r="BF205" i="1"/>
  <c r="BD205" i="1"/>
  <c r="AX205" i="1"/>
  <c r="AP205" i="1"/>
  <c r="AO205" i="1"/>
  <c r="BH205" i="1" s="1"/>
  <c r="AD205" i="1" s="1"/>
  <c r="AL205" i="1"/>
  <c r="AK205" i="1"/>
  <c r="AJ205" i="1"/>
  <c r="AH205" i="1"/>
  <c r="AG205" i="1"/>
  <c r="AF205" i="1"/>
  <c r="AC205" i="1"/>
  <c r="AB205" i="1"/>
  <c r="Z205" i="1"/>
  <c r="J205" i="1"/>
  <c r="I205" i="1"/>
  <c r="BJ203" i="1"/>
  <c r="BF203" i="1"/>
  <c r="BD203" i="1"/>
  <c r="AP203" i="1"/>
  <c r="AX203" i="1" s="1"/>
  <c r="AO203" i="1"/>
  <c r="BH203" i="1" s="1"/>
  <c r="AD203" i="1" s="1"/>
  <c r="AK203" i="1"/>
  <c r="AJ203" i="1"/>
  <c r="AH203" i="1"/>
  <c r="AG203" i="1"/>
  <c r="AF203" i="1"/>
  <c r="AC203" i="1"/>
  <c r="AB203" i="1"/>
  <c r="Z203" i="1"/>
  <c r="J203" i="1"/>
  <c r="AL203" i="1" s="1"/>
  <c r="I203" i="1"/>
  <c r="BJ202" i="1"/>
  <c r="BF202" i="1"/>
  <c r="BD202" i="1"/>
  <c r="AW202" i="1"/>
  <c r="AP202" i="1"/>
  <c r="AO202" i="1"/>
  <c r="BH202" i="1" s="1"/>
  <c r="AL202" i="1"/>
  <c r="AK202" i="1"/>
  <c r="AJ202" i="1"/>
  <c r="AH202" i="1"/>
  <c r="AG202" i="1"/>
  <c r="AF202" i="1"/>
  <c r="AD202" i="1"/>
  <c r="AC202" i="1"/>
  <c r="AB202" i="1"/>
  <c r="Z202" i="1"/>
  <c r="J202" i="1"/>
  <c r="H202" i="1"/>
  <c r="BJ200" i="1"/>
  <c r="BH200" i="1"/>
  <c r="AD200" i="1" s="1"/>
  <c r="BF200" i="1"/>
  <c r="BD200" i="1"/>
  <c r="AP200" i="1"/>
  <c r="BI200" i="1" s="1"/>
  <c r="AE200" i="1" s="1"/>
  <c r="AO200" i="1"/>
  <c r="AW200" i="1" s="1"/>
  <c r="AK200" i="1"/>
  <c r="AJ200" i="1"/>
  <c r="AH200" i="1"/>
  <c r="AG200" i="1"/>
  <c r="AF200" i="1"/>
  <c r="AC200" i="1"/>
  <c r="AB200" i="1"/>
  <c r="Z200" i="1"/>
  <c r="J200" i="1"/>
  <c r="AL200" i="1" s="1"/>
  <c r="I200" i="1"/>
  <c r="H200" i="1"/>
  <c r="BJ199" i="1"/>
  <c r="BF199" i="1"/>
  <c r="BD199" i="1"/>
  <c r="AX199" i="1"/>
  <c r="AP199" i="1"/>
  <c r="BI199" i="1" s="1"/>
  <c r="AE199" i="1" s="1"/>
  <c r="AO199" i="1"/>
  <c r="AL199" i="1"/>
  <c r="AK199" i="1"/>
  <c r="AJ199" i="1"/>
  <c r="AH199" i="1"/>
  <c r="AG199" i="1"/>
  <c r="AF199" i="1"/>
  <c r="AC199" i="1"/>
  <c r="AB199" i="1"/>
  <c r="Z199" i="1"/>
  <c r="J199" i="1"/>
  <c r="I199" i="1"/>
  <c r="H199" i="1"/>
  <c r="BJ197" i="1"/>
  <c r="BF197" i="1"/>
  <c r="BD197" i="1"/>
  <c r="AP197" i="1"/>
  <c r="AO197" i="1"/>
  <c r="AK197" i="1"/>
  <c r="AJ197" i="1"/>
  <c r="AH197" i="1"/>
  <c r="AG197" i="1"/>
  <c r="AF197" i="1"/>
  <c r="AC197" i="1"/>
  <c r="AB197" i="1"/>
  <c r="Z197" i="1"/>
  <c r="J197" i="1"/>
  <c r="AL197" i="1" s="1"/>
  <c r="I197" i="1"/>
  <c r="H197" i="1"/>
  <c r="BJ196" i="1"/>
  <c r="BF196" i="1"/>
  <c r="BD196" i="1"/>
  <c r="AX196" i="1"/>
  <c r="AW196" i="1"/>
  <c r="AV196" i="1" s="1"/>
  <c r="AP196" i="1"/>
  <c r="AO196" i="1"/>
  <c r="BH196" i="1" s="1"/>
  <c r="AL196" i="1"/>
  <c r="AK196" i="1"/>
  <c r="AJ196" i="1"/>
  <c r="AH196" i="1"/>
  <c r="AG196" i="1"/>
  <c r="AF196" i="1"/>
  <c r="AD196" i="1"/>
  <c r="AC196" i="1"/>
  <c r="AB196" i="1"/>
  <c r="Z196" i="1"/>
  <c r="J196" i="1"/>
  <c r="H196" i="1"/>
  <c r="BJ195" i="1"/>
  <c r="BI195" i="1"/>
  <c r="AE195" i="1" s="1"/>
  <c r="BH195" i="1"/>
  <c r="AD195" i="1" s="1"/>
  <c r="BF195" i="1"/>
  <c r="BD195" i="1"/>
  <c r="AP195" i="1"/>
  <c r="AO195" i="1"/>
  <c r="AW195" i="1" s="1"/>
  <c r="AK195" i="1"/>
  <c r="AJ195" i="1"/>
  <c r="AH195" i="1"/>
  <c r="AG195" i="1"/>
  <c r="AF195" i="1"/>
  <c r="AC195" i="1"/>
  <c r="AB195" i="1"/>
  <c r="Z195" i="1"/>
  <c r="J195" i="1"/>
  <c r="AL195" i="1" s="1"/>
  <c r="H195" i="1"/>
  <c r="BJ194" i="1"/>
  <c r="BF194" i="1"/>
  <c r="BD194" i="1"/>
  <c r="AP194" i="1"/>
  <c r="AO194" i="1"/>
  <c r="AL194" i="1"/>
  <c r="AK194" i="1"/>
  <c r="AJ194" i="1"/>
  <c r="AH194" i="1"/>
  <c r="AG194" i="1"/>
  <c r="AF194" i="1"/>
  <c r="AC194" i="1"/>
  <c r="AB194" i="1"/>
  <c r="Z194" i="1"/>
  <c r="J194" i="1"/>
  <c r="BJ193" i="1"/>
  <c r="BF193" i="1"/>
  <c r="BD193" i="1"/>
  <c r="AP193" i="1"/>
  <c r="AX193" i="1" s="1"/>
  <c r="AO193" i="1"/>
  <c r="AK193" i="1"/>
  <c r="AJ193" i="1"/>
  <c r="AH193" i="1"/>
  <c r="AG193" i="1"/>
  <c r="AF193" i="1"/>
  <c r="AC193" i="1"/>
  <c r="AB193" i="1"/>
  <c r="Z193" i="1"/>
  <c r="J193" i="1"/>
  <c r="AL193" i="1" s="1"/>
  <c r="I193" i="1"/>
  <c r="BJ190" i="1"/>
  <c r="BF190" i="1"/>
  <c r="BD190" i="1"/>
  <c r="AX190" i="1"/>
  <c r="BC190" i="1" s="1"/>
  <c r="AW190" i="1"/>
  <c r="AV190" i="1"/>
  <c r="AP190" i="1"/>
  <c r="AO190" i="1"/>
  <c r="BH190" i="1" s="1"/>
  <c r="AL190" i="1"/>
  <c r="AK190" i="1"/>
  <c r="AJ190" i="1"/>
  <c r="AH190" i="1"/>
  <c r="AG190" i="1"/>
  <c r="AF190" i="1"/>
  <c r="AD190" i="1"/>
  <c r="AC190" i="1"/>
  <c r="AB190" i="1"/>
  <c r="Z190" i="1"/>
  <c r="J190" i="1"/>
  <c r="H190" i="1"/>
  <c r="BJ189" i="1"/>
  <c r="BI189" i="1"/>
  <c r="AE189" i="1" s="1"/>
  <c r="BH189" i="1"/>
  <c r="AD189" i="1" s="1"/>
  <c r="BF189" i="1"/>
  <c r="BD189" i="1"/>
  <c r="AW189" i="1"/>
  <c r="AP189" i="1"/>
  <c r="AX189" i="1" s="1"/>
  <c r="AO189" i="1"/>
  <c r="AK189" i="1"/>
  <c r="AJ189" i="1"/>
  <c r="AH189" i="1"/>
  <c r="AG189" i="1"/>
  <c r="AF189" i="1"/>
  <c r="AC189" i="1"/>
  <c r="AB189" i="1"/>
  <c r="Z189" i="1"/>
  <c r="J189" i="1"/>
  <c r="AL189" i="1" s="1"/>
  <c r="I189" i="1"/>
  <c r="H189" i="1"/>
  <c r="BJ188" i="1"/>
  <c r="BF188" i="1"/>
  <c r="BD188" i="1"/>
  <c r="AW188" i="1"/>
  <c r="AP188" i="1"/>
  <c r="AO188" i="1"/>
  <c r="BH188" i="1" s="1"/>
  <c r="AD188" i="1" s="1"/>
  <c r="AL188" i="1"/>
  <c r="AK188" i="1"/>
  <c r="AJ188" i="1"/>
  <c r="AH188" i="1"/>
  <c r="AG188" i="1"/>
  <c r="AF188" i="1"/>
  <c r="AC188" i="1"/>
  <c r="AB188" i="1"/>
  <c r="Z188" i="1"/>
  <c r="J188" i="1"/>
  <c r="H188" i="1"/>
  <c r="BJ187" i="1"/>
  <c r="BI187" i="1"/>
  <c r="AE187" i="1" s="1"/>
  <c r="BH187" i="1"/>
  <c r="AD187" i="1" s="1"/>
  <c r="BF187" i="1"/>
  <c r="BD187" i="1"/>
  <c r="BC187" i="1"/>
  <c r="AP187" i="1"/>
  <c r="AX187" i="1" s="1"/>
  <c r="AO187" i="1"/>
  <c r="AW187" i="1" s="1"/>
  <c r="AL187" i="1"/>
  <c r="AK187" i="1"/>
  <c r="AJ187" i="1"/>
  <c r="AH187" i="1"/>
  <c r="AG187" i="1"/>
  <c r="AF187" i="1"/>
  <c r="AC187" i="1"/>
  <c r="AB187" i="1"/>
  <c r="Z187" i="1"/>
  <c r="J187" i="1"/>
  <c r="I187" i="1"/>
  <c r="H187" i="1"/>
  <c r="BJ184" i="1"/>
  <c r="BF184" i="1"/>
  <c r="BD184" i="1"/>
  <c r="AW184" i="1"/>
  <c r="AP184" i="1"/>
  <c r="AO184" i="1"/>
  <c r="BH184" i="1" s="1"/>
  <c r="AL184" i="1"/>
  <c r="AK184" i="1"/>
  <c r="AJ184" i="1"/>
  <c r="AH184" i="1"/>
  <c r="AG184" i="1"/>
  <c r="AF184" i="1"/>
  <c r="AD184" i="1"/>
  <c r="AC184" i="1"/>
  <c r="AB184" i="1"/>
  <c r="Z184" i="1"/>
  <c r="J184" i="1"/>
  <c r="H184" i="1"/>
  <c r="BJ183" i="1"/>
  <c r="BH183" i="1"/>
  <c r="AD183" i="1" s="1"/>
  <c r="BF183" i="1"/>
  <c r="BD183" i="1"/>
  <c r="AP183" i="1"/>
  <c r="AO183" i="1"/>
  <c r="AW183" i="1" s="1"/>
  <c r="AL183" i="1"/>
  <c r="AK183" i="1"/>
  <c r="AJ183" i="1"/>
  <c r="AH183" i="1"/>
  <c r="AG183" i="1"/>
  <c r="AF183" i="1"/>
  <c r="AC183" i="1"/>
  <c r="AB183" i="1"/>
  <c r="Z183" i="1"/>
  <c r="J183" i="1"/>
  <c r="H183" i="1"/>
  <c r="BJ182" i="1"/>
  <c r="BF182" i="1"/>
  <c r="BD182" i="1"/>
  <c r="AP182" i="1"/>
  <c r="AO182" i="1"/>
  <c r="AL182" i="1"/>
  <c r="AK182" i="1"/>
  <c r="AJ182" i="1"/>
  <c r="AH182" i="1"/>
  <c r="AG182" i="1"/>
  <c r="AF182" i="1"/>
  <c r="AC182" i="1"/>
  <c r="AB182" i="1"/>
  <c r="Z182" i="1"/>
  <c r="J182" i="1"/>
  <c r="BJ181" i="1"/>
  <c r="BI181" i="1"/>
  <c r="AE181" i="1" s="1"/>
  <c r="BF181" i="1"/>
  <c r="BD181" i="1"/>
  <c r="AP181" i="1"/>
  <c r="AX181" i="1" s="1"/>
  <c r="AO181" i="1"/>
  <c r="AK181" i="1"/>
  <c r="AJ181" i="1"/>
  <c r="AH181" i="1"/>
  <c r="AG181" i="1"/>
  <c r="AF181" i="1"/>
  <c r="AC181" i="1"/>
  <c r="AB181" i="1"/>
  <c r="Z181" i="1"/>
  <c r="J181" i="1"/>
  <c r="AL181" i="1" s="1"/>
  <c r="I181" i="1"/>
  <c r="BJ180" i="1"/>
  <c r="BF180" i="1"/>
  <c r="BD180" i="1"/>
  <c r="BC180" i="1"/>
  <c r="AX180" i="1"/>
  <c r="AW180" i="1"/>
  <c r="AV180" i="1"/>
  <c r="AP180" i="1"/>
  <c r="AO180" i="1"/>
  <c r="BH180" i="1" s="1"/>
  <c r="AL180" i="1"/>
  <c r="AK180" i="1"/>
  <c r="AJ180" i="1"/>
  <c r="AH180" i="1"/>
  <c r="AG180" i="1"/>
  <c r="AF180" i="1"/>
  <c r="AD180" i="1"/>
  <c r="AC180" i="1"/>
  <c r="AB180" i="1"/>
  <c r="Z180" i="1"/>
  <c r="J180" i="1"/>
  <c r="H180" i="1"/>
  <c r="BJ179" i="1"/>
  <c r="BI179" i="1"/>
  <c r="AE179" i="1" s="1"/>
  <c r="BH179" i="1"/>
  <c r="AD179" i="1" s="1"/>
  <c r="BF179" i="1"/>
  <c r="BD179" i="1"/>
  <c r="AX179" i="1"/>
  <c r="AV179" i="1" s="1"/>
  <c r="AP179" i="1"/>
  <c r="AO179" i="1"/>
  <c r="AW179" i="1" s="1"/>
  <c r="AL179" i="1"/>
  <c r="AK179" i="1"/>
  <c r="AJ179" i="1"/>
  <c r="AH179" i="1"/>
  <c r="AG179" i="1"/>
  <c r="AF179" i="1"/>
  <c r="AC179" i="1"/>
  <c r="AB179" i="1"/>
  <c r="Z179" i="1"/>
  <c r="J179" i="1"/>
  <c r="I179" i="1"/>
  <c r="H179" i="1"/>
  <c r="BJ178" i="1"/>
  <c r="BI178" i="1"/>
  <c r="AE178" i="1" s="1"/>
  <c r="BF178" i="1"/>
  <c r="BD178" i="1"/>
  <c r="AX178" i="1"/>
  <c r="AP178" i="1"/>
  <c r="AO178" i="1"/>
  <c r="AL178" i="1"/>
  <c r="AK178" i="1"/>
  <c r="AJ178" i="1"/>
  <c r="AH178" i="1"/>
  <c r="AG178" i="1"/>
  <c r="AF178" i="1"/>
  <c r="AC178" i="1"/>
  <c r="AB178" i="1"/>
  <c r="Z178" i="1"/>
  <c r="J178" i="1"/>
  <c r="I178" i="1"/>
  <c r="BJ177" i="1"/>
  <c r="BH177" i="1"/>
  <c r="AD177" i="1" s="1"/>
  <c r="BF177" i="1"/>
  <c r="BD177" i="1"/>
  <c r="AP177" i="1"/>
  <c r="AO177" i="1"/>
  <c r="AW177" i="1" s="1"/>
  <c r="AL177" i="1"/>
  <c r="AK177" i="1"/>
  <c r="AJ177" i="1"/>
  <c r="AH177" i="1"/>
  <c r="AG177" i="1"/>
  <c r="AF177" i="1"/>
  <c r="AC177" i="1"/>
  <c r="AB177" i="1"/>
  <c r="Z177" i="1"/>
  <c r="J177" i="1"/>
  <c r="H177" i="1"/>
  <c r="BJ174" i="1"/>
  <c r="BF174" i="1"/>
  <c r="BD174" i="1"/>
  <c r="AP174" i="1"/>
  <c r="AO174" i="1"/>
  <c r="AL174" i="1"/>
  <c r="AK174" i="1"/>
  <c r="AJ174" i="1"/>
  <c r="AH174" i="1"/>
  <c r="AG174" i="1"/>
  <c r="AF174" i="1"/>
  <c r="AC174" i="1"/>
  <c r="AB174" i="1"/>
  <c r="Z174" i="1"/>
  <c r="J174" i="1"/>
  <c r="H174" i="1"/>
  <c r="BJ173" i="1"/>
  <c r="BH173" i="1"/>
  <c r="AD173" i="1" s="1"/>
  <c r="BF173" i="1"/>
  <c r="BD173" i="1"/>
  <c r="AX173" i="1"/>
  <c r="AV173" i="1"/>
  <c r="AP173" i="1"/>
  <c r="BI173" i="1" s="1"/>
  <c r="AE173" i="1" s="1"/>
  <c r="AO173" i="1"/>
  <c r="AW173" i="1" s="1"/>
  <c r="AK173" i="1"/>
  <c r="AJ173" i="1"/>
  <c r="AH173" i="1"/>
  <c r="AG173" i="1"/>
  <c r="AF173" i="1"/>
  <c r="AC173" i="1"/>
  <c r="AB173" i="1"/>
  <c r="Z173" i="1"/>
  <c r="J173" i="1"/>
  <c r="AL173" i="1" s="1"/>
  <c r="I173" i="1"/>
  <c r="H173" i="1"/>
  <c r="BJ172" i="1"/>
  <c r="BF172" i="1"/>
  <c r="BD172" i="1"/>
  <c r="AW172" i="1"/>
  <c r="AP172" i="1"/>
  <c r="AX172" i="1" s="1"/>
  <c r="AV172" i="1" s="1"/>
  <c r="AO172" i="1"/>
  <c r="BH172" i="1" s="1"/>
  <c r="AL172" i="1"/>
  <c r="AK172" i="1"/>
  <c r="AJ172" i="1"/>
  <c r="AH172" i="1"/>
  <c r="AG172" i="1"/>
  <c r="AF172" i="1"/>
  <c r="AD172" i="1"/>
  <c r="AC172" i="1"/>
  <c r="AB172" i="1"/>
  <c r="Z172" i="1"/>
  <c r="J172" i="1"/>
  <c r="H172" i="1"/>
  <c r="BJ171" i="1"/>
  <c r="BF171" i="1"/>
  <c r="BD171" i="1"/>
  <c r="AP171" i="1"/>
  <c r="I171" i="1" s="1"/>
  <c r="AO171" i="1"/>
  <c r="AW171" i="1" s="1"/>
  <c r="AK171" i="1"/>
  <c r="AJ171" i="1"/>
  <c r="AH171" i="1"/>
  <c r="AG171" i="1"/>
  <c r="AF171" i="1"/>
  <c r="AC171" i="1"/>
  <c r="AB171" i="1"/>
  <c r="Z171" i="1"/>
  <c r="J171" i="1"/>
  <c r="AL171" i="1" s="1"/>
  <c r="BJ170" i="1"/>
  <c r="BF170" i="1"/>
  <c r="BD170" i="1"/>
  <c r="AP170" i="1"/>
  <c r="AO170" i="1"/>
  <c r="BH170" i="1" s="1"/>
  <c r="AD170" i="1" s="1"/>
  <c r="AL170" i="1"/>
  <c r="AK170" i="1"/>
  <c r="AJ170" i="1"/>
  <c r="AH170" i="1"/>
  <c r="AG170" i="1"/>
  <c r="AF170" i="1"/>
  <c r="AC170" i="1"/>
  <c r="AB170" i="1"/>
  <c r="Z170" i="1"/>
  <c r="J170" i="1"/>
  <c r="BJ169" i="1"/>
  <c r="BI169" i="1"/>
  <c r="AE169" i="1" s="1"/>
  <c r="BH169" i="1"/>
  <c r="AD169" i="1" s="1"/>
  <c r="BF169" i="1"/>
  <c r="BD169" i="1"/>
  <c r="AX169" i="1"/>
  <c r="BC169" i="1" s="1"/>
  <c r="AV169" i="1"/>
  <c r="AP169" i="1"/>
  <c r="AO169" i="1"/>
  <c r="AW169" i="1" s="1"/>
  <c r="AK169" i="1"/>
  <c r="AJ169" i="1"/>
  <c r="AH169" i="1"/>
  <c r="AG169" i="1"/>
  <c r="AF169" i="1"/>
  <c r="AC169" i="1"/>
  <c r="AB169" i="1"/>
  <c r="Z169" i="1"/>
  <c r="J169" i="1"/>
  <c r="AL169" i="1" s="1"/>
  <c r="I169" i="1"/>
  <c r="H169" i="1"/>
  <c r="BJ168" i="1"/>
  <c r="BF168" i="1"/>
  <c r="BD168" i="1"/>
  <c r="AW168" i="1"/>
  <c r="AP168" i="1"/>
  <c r="AX168" i="1" s="1"/>
  <c r="AO168" i="1"/>
  <c r="BH168" i="1" s="1"/>
  <c r="AL168" i="1"/>
  <c r="AK168" i="1"/>
  <c r="AJ168" i="1"/>
  <c r="AH168" i="1"/>
  <c r="AG168" i="1"/>
  <c r="AF168" i="1"/>
  <c r="AD168" i="1"/>
  <c r="AC168" i="1"/>
  <c r="AB168" i="1"/>
  <c r="Z168" i="1"/>
  <c r="J168" i="1"/>
  <c r="H168" i="1"/>
  <c r="BJ165" i="1"/>
  <c r="BI165" i="1"/>
  <c r="AE165" i="1" s="1"/>
  <c r="BH165" i="1"/>
  <c r="AD165" i="1" s="1"/>
  <c r="BF165" i="1"/>
  <c r="BD165" i="1"/>
  <c r="AP165" i="1"/>
  <c r="AX165" i="1" s="1"/>
  <c r="AO165" i="1"/>
  <c r="AW165" i="1" s="1"/>
  <c r="AK165" i="1"/>
  <c r="AJ165" i="1"/>
  <c r="AH165" i="1"/>
  <c r="AG165" i="1"/>
  <c r="AF165" i="1"/>
  <c r="AC165" i="1"/>
  <c r="AB165" i="1"/>
  <c r="Z165" i="1"/>
  <c r="J165" i="1"/>
  <c r="AL165" i="1" s="1"/>
  <c r="I165" i="1"/>
  <c r="H165" i="1"/>
  <c r="BJ164" i="1"/>
  <c r="BF164" i="1"/>
  <c r="BD164" i="1"/>
  <c r="AX164" i="1"/>
  <c r="AP164" i="1"/>
  <c r="AO164" i="1"/>
  <c r="BH164" i="1" s="1"/>
  <c r="AD164" i="1" s="1"/>
  <c r="AL164" i="1"/>
  <c r="AK164" i="1"/>
  <c r="AJ164" i="1"/>
  <c r="AH164" i="1"/>
  <c r="AG164" i="1"/>
  <c r="AF164" i="1"/>
  <c r="AC164" i="1"/>
  <c r="AB164" i="1"/>
  <c r="Z164" i="1"/>
  <c r="J164" i="1"/>
  <c r="H164" i="1"/>
  <c r="BJ163" i="1"/>
  <c r="BI163" i="1"/>
  <c r="AE163" i="1" s="1"/>
  <c r="BH163" i="1"/>
  <c r="AD163" i="1" s="1"/>
  <c r="BF163" i="1"/>
  <c r="BD163" i="1"/>
  <c r="AX163" i="1"/>
  <c r="AP163" i="1"/>
  <c r="I163" i="1" s="1"/>
  <c r="AO163" i="1"/>
  <c r="AW163" i="1" s="1"/>
  <c r="AK163" i="1"/>
  <c r="AJ163" i="1"/>
  <c r="AH163" i="1"/>
  <c r="AG163" i="1"/>
  <c r="AF163" i="1"/>
  <c r="AC163" i="1"/>
  <c r="AB163" i="1"/>
  <c r="Z163" i="1"/>
  <c r="J163" i="1"/>
  <c r="AL163" i="1" s="1"/>
  <c r="H163" i="1"/>
  <c r="BJ162" i="1"/>
  <c r="BI162" i="1"/>
  <c r="AE162" i="1" s="1"/>
  <c r="BF162" i="1"/>
  <c r="BD162" i="1"/>
  <c r="AW162" i="1"/>
  <c r="AP162" i="1"/>
  <c r="AX162" i="1" s="1"/>
  <c r="AO162" i="1"/>
  <c r="BH162" i="1" s="1"/>
  <c r="AD162" i="1" s="1"/>
  <c r="AL162" i="1"/>
  <c r="AK162" i="1"/>
  <c r="AJ162" i="1"/>
  <c r="AH162" i="1"/>
  <c r="AG162" i="1"/>
  <c r="AF162" i="1"/>
  <c r="AC162" i="1"/>
  <c r="AB162" i="1"/>
  <c r="Z162" i="1"/>
  <c r="J162" i="1"/>
  <c r="I162" i="1"/>
  <c r="H162" i="1"/>
  <c r="BJ161" i="1"/>
  <c r="BF161" i="1"/>
  <c r="BD161" i="1"/>
  <c r="AP161" i="1"/>
  <c r="AX161" i="1" s="1"/>
  <c r="AO161" i="1"/>
  <c r="AL161" i="1"/>
  <c r="AK161" i="1"/>
  <c r="AJ161" i="1"/>
  <c r="AH161" i="1"/>
  <c r="AG161" i="1"/>
  <c r="AF161" i="1"/>
  <c r="AC161" i="1"/>
  <c r="AB161" i="1"/>
  <c r="Z161" i="1"/>
  <c r="J161" i="1"/>
  <c r="I161" i="1"/>
  <c r="BJ160" i="1"/>
  <c r="BF160" i="1"/>
  <c r="BD160" i="1"/>
  <c r="AW160" i="1"/>
  <c r="AP160" i="1"/>
  <c r="AO160" i="1"/>
  <c r="BH160" i="1" s="1"/>
  <c r="AL160" i="1"/>
  <c r="AK160" i="1"/>
  <c r="AJ160" i="1"/>
  <c r="AH160" i="1"/>
  <c r="AG160" i="1"/>
  <c r="AF160" i="1"/>
  <c r="AD160" i="1"/>
  <c r="AC160" i="1"/>
  <c r="AB160" i="1"/>
  <c r="Z160" i="1"/>
  <c r="J160" i="1"/>
  <c r="H160" i="1"/>
  <c r="BJ157" i="1"/>
  <c r="BH157" i="1"/>
  <c r="AD157" i="1" s="1"/>
  <c r="BF157" i="1"/>
  <c r="BD157" i="1"/>
  <c r="AP157" i="1"/>
  <c r="AO157" i="1"/>
  <c r="AW157" i="1" s="1"/>
  <c r="AL157" i="1"/>
  <c r="AK157" i="1"/>
  <c r="AJ157" i="1"/>
  <c r="AH157" i="1"/>
  <c r="AG157" i="1"/>
  <c r="AF157" i="1"/>
  <c r="AC157" i="1"/>
  <c r="AB157" i="1"/>
  <c r="Z157" i="1"/>
  <c r="J157" i="1"/>
  <c r="H157" i="1"/>
  <c r="BJ156" i="1"/>
  <c r="BF156" i="1"/>
  <c r="BD156" i="1"/>
  <c r="AP156" i="1"/>
  <c r="AO156" i="1"/>
  <c r="AW156" i="1" s="1"/>
  <c r="AL156" i="1"/>
  <c r="AK156" i="1"/>
  <c r="AJ156" i="1"/>
  <c r="AH156" i="1"/>
  <c r="AG156" i="1"/>
  <c r="AF156" i="1"/>
  <c r="AC156" i="1"/>
  <c r="AB156" i="1"/>
  <c r="Z156" i="1"/>
  <c r="J156" i="1"/>
  <c r="BJ154" i="1"/>
  <c r="BH154" i="1"/>
  <c r="BF154" i="1"/>
  <c r="BD154" i="1"/>
  <c r="AP154" i="1"/>
  <c r="AO154" i="1"/>
  <c r="AW154" i="1" s="1"/>
  <c r="AL154" i="1"/>
  <c r="AK154" i="1"/>
  <c r="AJ154" i="1"/>
  <c r="AH154" i="1"/>
  <c r="AG154" i="1"/>
  <c r="AF154" i="1"/>
  <c r="AD154" i="1"/>
  <c r="AC154" i="1"/>
  <c r="AB154" i="1"/>
  <c r="Z154" i="1"/>
  <c r="J154" i="1"/>
  <c r="H154" i="1"/>
  <c r="BJ153" i="1"/>
  <c r="BF153" i="1"/>
  <c r="BD153" i="1"/>
  <c r="AP153" i="1"/>
  <c r="AO153" i="1"/>
  <c r="AL153" i="1"/>
  <c r="AK153" i="1"/>
  <c r="AJ153" i="1"/>
  <c r="AH153" i="1"/>
  <c r="AG153" i="1"/>
  <c r="AF153" i="1"/>
  <c r="AC153" i="1"/>
  <c r="AB153" i="1"/>
  <c r="Z153" i="1"/>
  <c r="J153" i="1"/>
  <c r="BJ151" i="1"/>
  <c r="BI151" i="1"/>
  <c r="AE151" i="1" s="1"/>
  <c r="BH151" i="1"/>
  <c r="AD151" i="1" s="1"/>
  <c r="BF151" i="1"/>
  <c r="BD151" i="1"/>
  <c r="AX151" i="1"/>
  <c r="AV151" i="1" s="1"/>
  <c r="AP151" i="1"/>
  <c r="AO151" i="1"/>
  <c r="AW151" i="1" s="1"/>
  <c r="AL151" i="1"/>
  <c r="AK151" i="1"/>
  <c r="AJ151" i="1"/>
  <c r="AH151" i="1"/>
  <c r="AG151" i="1"/>
  <c r="AF151" i="1"/>
  <c r="AC151" i="1"/>
  <c r="AB151" i="1"/>
  <c r="Z151" i="1"/>
  <c r="J151" i="1"/>
  <c r="I151" i="1"/>
  <c r="H151" i="1"/>
  <c r="BJ150" i="1"/>
  <c r="BI150" i="1"/>
  <c r="BF150" i="1"/>
  <c r="BD150" i="1"/>
  <c r="AX150" i="1"/>
  <c r="AP150" i="1"/>
  <c r="AO150" i="1"/>
  <c r="AL150" i="1"/>
  <c r="AK150" i="1"/>
  <c r="AJ150" i="1"/>
  <c r="AH150" i="1"/>
  <c r="AG150" i="1"/>
  <c r="AF150" i="1"/>
  <c r="AE150" i="1"/>
  <c r="AC150" i="1"/>
  <c r="AB150" i="1"/>
  <c r="Z150" i="1"/>
  <c r="J150" i="1"/>
  <c r="I150" i="1"/>
  <c r="BJ148" i="1"/>
  <c r="BF148" i="1"/>
  <c r="BD148" i="1"/>
  <c r="AP148" i="1"/>
  <c r="AX148" i="1" s="1"/>
  <c r="AO148" i="1"/>
  <c r="AW148" i="1" s="1"/>
  <c r="AL148" i="1"/>
  <c r="AK148" i="1"/>
  <c r="AJ148" i="1"/>
  <c r="AH148" i="1"/>
  <c r="AG148" i="1"/>
  <c r="AF148" i="1"/>
  <c r="AC148" i="1"/>
  <c r="AB148" i="1"/>
  <c r="Z148" i="1"/>
  <c r="J148" i="1"/>
  <c r="BJ147" i="1"/>
  <c r="BF147" i="1"/>
  <c r="BD147" i="1"/>
  <c r="AX147" i="1"/>
  <c r="AW147" i="1"/>
  <c r="BC147" i="1" s="1"/>
  <c r="AV147" i="1"/>
  <c r="AP147" i="1"/>
  <c r="AO147" i="1"/>
  <c r="H147" i="1" s="1"/>
  <c r="AL147" i="1"/>
  <c r="AK147" i="1"/>
  <c r="AJ147" i="1"/>
  <c r="AH147" i="1"/>
  <c r="AG147" i="1"/>
  <c r="AF147" i="1"/>
  <c r="AC147" i="1"/>
  <c r="AB147" i="1"/>
  <c r="Z147" i="1"/>
  <c r="J147" i="1"/>
  <c r="BJ146" i="1"/>
  <c r="BH146" i="1"/>
  <c r="BF146" i="1"/>
  <c r="BD146" i="1"/>
  <c r="AW146" i="1"/>
  <c r="AP146" i="1"/>
  <c r="AO146" i="1"/>
  <c r="AK146" i="1"/>
  <c r="AJ146" i="1"/>
  <c r="AH146" i="1"/>
  <c r="AG146" i="1"/>
  <c r="AF146" i="1"/>
  <c r="AD146" i="1"/>
  <c r="AC146" i="1"/>
  <c r="AB146" i="1"/>
  <c r="Z146" i="1"/>
  <c r="J146" i="1"/>
  <c r="AL146" i="1" s="1"/>
  <c r="H146" i="1"/>
  <c r="BJ143" i="1"/>
  <c r="BF143" i="1"/>
  <c r="BD143" i="1"/>
  <c r="AW143" i="1"/>
  <c r="AP143" i="1"/>
  <c r="AX143" i="1" s="1"/>
  <c r="AO143" i="1"/>
  <c r="BH143" i="1" s="1"/>
  <c r="AL143" i="1"/>
  <c r="AK143" i="1"/>
  <c r="AJ143" i="1"/>
  <c r="AH143" i="1"/>
  <c r="AG143" i="1"/>
  <c r="AF143" i="1"/>
  <c r="AD143" i="1"/>
  <c r="AC143" i="1"/>
  <c r="AB143" i="1"/>
  <c r="Z143" i="1"/>
  <c r="J143" i="1"/>
  <c r="H143" i="1"/>
  <c r="BJ142" i="1"/>
  <c r="BI142" i="1"/>
  <c r="AE142" i="1" s="1"/>
  <c r="BH142" i="1"/>
  <c r="AD142" i="1" s="1"/>
  <c r="BF142" i="1"/>
  <c r="BD142" i="1"/>
  <c r="AP142" i="1"/>
  <c r="AX142" i="1" s="1"/>
  <c r="AO142" i="1"/>
  <c r="AW142" i="1" s="1"/>
  <c r="BC142" i="1" s="1"/>
  <c r="AL142" i="1"/>
  <c r="AK142" i="1"/>
  <c r="AJ142" i="1"/>
  <c r="AH142" i="1"/>
  <c r="AG142" i="1"/>
  <c r="AF142" i="1"/>
  <c r="AC142" i="1"/>
  <c r="AB142" i="1"/>
  <c r="Z142" i="1"/>
  <c r="J142" i="1"/>
  <c r="I142" i="1"/>
  <c r="H142" i="1"/>
  <c r="BJ141" i="1"/>
  <c r="BF141" i="1"/>
  <c r="BD141" i="1"/>
  <c r="AX141" i="1"/>
  <c r="AP141" i="1"/>
  <c r="BI141" i="1" s="1"/>
  <c r="AO141" i="1"/>
  <c r="AL141" i="1"/>
  <c r="AK141" i="1"/>
  <c r="AJ141" i="1"/>
  <c r="AH141" i="1"/>
  <c r="AG141" i="1"/>
  <c r="AF141" i="1"/>
  <c r="AE141" i="1"/>
  <c r="AC141" i="1"/>
  <c r="AB141" i="1"/>
  <c r="Z141" i="1"/>
  <c r="J141" i="1"/>
  <c r="I141" i="1"/>
  <c r="BJ138" i="1"/>
  <c r="BH138" i="1"/>
  <c r="BF138" i="1"/>
  <c r="BD138" i="1"/>
  <c r="AX138" i="1"/>
  <c r="BC138" i="1" s="1"/>
  <c r="AW138" i="1"/>
  <c r="AP138" i="1"/>
  <c r="AO138" i="1"/>
  <c r="AK138" i="1"/>
  <c r="AJ138" i="1"/>
  <c r="AH138" i="1"/>
  <c r="AG138" i="1"/>
  <c r="AF138" i="1"/>
  <c r="AD138" i="1"/>
  <c r="AC138" i="1"/>
  <c r="AB138" i="1"/>
  <c r="Z138" i="1"/>
  <c r="J138" i="1"/>
  <c r="AL138" i="1" s="1"/>
  <c r="H138" i="1"/>
  <c r="BJ137" i="1"/>
  <c r="BF137" i="1"/>
  <c r="BD137" i="1"/>
  <c r="AX137" i="1"/>
  <c r="AW137" i="1"/>
  <c r="AP137" i="1"/>
  <c r="I137" i="1" s="1"/>
  <c r="AO137" i="1"/>
  <c r="BH137" i="1" s="1"/>
  <c r="AL137" i="1"/>
  <c r="AK137" i="1"/>
  <c r="AJ137" i="1"/>
  <c r="AH137" i="1"/>
  <c r="AG137" i="1"/>
  <c r="AF137" i="1"/>
  <c r="AD137" i="1"/>
  <c r="AC137" i="1"/>
  <c r="AB137" i="1"/>
  <c r="Z137" i="1"/>
  <c r="J137" i="1"/>
  <c r="H137" i="1"/>
  <c r="BJ135" i="1"/>
  <c r="BF135" i="1"/>
  <c r="BD135" i="1"/>
  <c r="AP135" i="1"/>
  <c r="BI135" i="1" s="1"/>
  <c r="AE135" i="1" s="1"/>
  <c r="AO135" i="1"/>
  <c r="BH135" i="1" s="1"/>
  <c r="AD135" i="1" s="1"/>
  <c r="AK135" i="1"/>
  <c r="AJ135" i="1"/>
  <c r="AH135" i="1"/>
  <c r="AG135" i="1"/>
  <c r="AF135" i="1"/>
  <c r="AC135" i="1"/>
  <c r="AB135" i="1"/>
  <c r="Z135" i="1"/>
  <c r="J135" i="1"/>
  <c r="AL135" i="1" s="1"/>
  <c r="BJ133" i="1"/>
  <c r="BF133" i="1"/>
  <c r="BD133" i="1"/>
  <c r="AP133" i="1"/>
  <c r="AO133" i="1"/>
  <c r="AK133" i="1"/>
  <c r="AJ133" i="1"/>
  <c r="AH133" i="1"/>
  <c r="AG133" i="1"/>
  <c r="AF133" i="1"/>
  <c r="AC133" i="1"/>
  <c r="AB133" i="1"/>
  <c r="Z133" i="1"/>
  <c r="J133" i="1"/>
  <c r="AL133" i="1" s="1"/>
  <c r="BJ130" i="1"/>
  <c r="BF130" i="1"/>
  <c r="BD130" i="1"/>
  <c r="AP130" i="1"/>
  <c r="I130" i="1" s="1"/>
  <c r="AO130" i="1"/>
  <c r="AL130" i="1"/>
  <c r="AK130" i="1"/>
  <c r="AJ130" i="1"/>
  <c r="AH130" i="1"/>
  <c r="AG130" i="1"/>
  <c r="AF130" i="1"/>
  <c r="AC130" i="1"/>
  <c r="AB130" i="1"/>
  <c r="Z130" i="1"/>
  <c r="J130" i="1"/>
  <c r="H130" i="1"/>
  <c r="BJ128" i="1"/>
  <c r="BI128" i="1"/>
  <c r="AE128" i="1" s="1"/>
  <c r="BF128" i="1"/>
  <c r="BD128" i="1"/>
  <c r="AP128" i="1"/>
  <c r="AX128" i="1" s="1"/>
  <c r="AO128" i="1"/>
  <c r="H128" i="1" s="1"/>
  <c r="AK128" i="1"/>
  <c r="AJ128" i="1"/>
  <c r="AH128" i="1"/>
  <c r="AG128" i="1"/>
  <c r="AF128" i="1"/>
  <c r="AC128" i="1"/>
  <c r="AB128" i="1"/>
  <c r="Z128" i="1"/>
  <c r="J128" i="1"/>
  <c r="AL128" i="1" s="1"/>
  <c r="I128" i="1"/>
  <c r="BJ126" i="1"/>
  <c r="BF126" i="1"/>
  <c r="BD126" i="1"/>
  <c r="AP126" i="1"/>
  <c r="AO126" i="1"/>
  <c r="AW126" i="1" s="1"/>
  <c r="AL126" i="1"/>
  <c r="AK126" i="1"/>
  <c r="AJ126" i="1"/>
  <c r="AH126" i="1"/>
  <c r="AG126" i="1"/>
  <c r="AF126" i="1"/>
  <c r="AC126" i="1"/>
  <c r="AB126" i="1"/>
  <c r="Z126" i="1"/>
  <c r="J126" i="1"/>
  <c r="BJ123" i="1"/>
  <c r="BF123" i="1"/>
  <c r="BD123" i="1"/>
  <c r="AP123" i="1"/>
  <c r="AO123" i="1"/>
  <c r="AK123" i="1"/>
  <c r="AJ123" i="1"/>
  <c r="AH123" i="1"/>
  <c r="AG123" i="1"/>
  <c r="AF123" i="1"/>
  <c r="AC123" i="1"/>
  <c r="AB123" i="1"/>
  <c r="Z123" i="1"/>
  <c r="J123" i="1"/>
  <c r="AL123" i="1" s="1"/>
  <c r="BJ121" i="1"/>
  <c r="BI121" i="1"/>
  <c r="AE121" i="1" s="1"/>
  <c r="BF121" i="1"/>
  <c r="BD121" i="1"/>
  <c r="AX121" i="1"/>
  <c r="AP121" i="1"/>
  <c r="AO121" i="1"/>
  <c r="AL121" i="1"/>
  <c r="AK121" i="1"/>
  <c r="AJ121" i="1"/>
  <c r="AH121" i="1"/>
  <c r="AG121" i="1"/>
  <c r="AF121" i="1"/>
  <c r="AC121" i="1"/>
  <c r="AB121" i="1"/>
  <c r="Z121" i="1"/>
  <c r="J121" i="1"/>
  <c r="I121" i="1"/>
  <c r="BJ119" i="1"/>
  <c r="BF119" i="1"/>
  <c r="BD119" i="1"/>
  <c r="AP119" i="1"/>
  <c r="BI119" i="1" s="1"/>
  <c r="AE119" i="1" s="1"/>
  <c r="AO119" i="1"/>
  <c r="BH119" i="1" s="1"/>
  <c r="AD119" i="1" s="1"/>
  <c r="AK119" i="1"/>
  <c r="AJ119" i="1"/>
  <c r="AH119" i="1"/>
  <c r="AG119" i="1"/>
  <c r="AF119" i="1"/>
  <c r="AC119" i="1"/>
  <c r="AB119" i="1"/>
  <c r="Z119" i="1"/>
  <c r="J119" i="1"/>
  <c r="AL119" i="1" s="1"/>
  <c r="BJ116" i="1"/>
  <c r="BF116" i="1"/>
  <c r="BD116" i="1"/>
  <c r="AP116" i="1"/>
  <c r="AO116" i="1"/>
  <c r="AK116" i="1"/>
  <c r="AJ116" i="1"/>
  <c r="AH116" i="1"/>
  <c r="AG116" i="1"/>
  <c r="AF116" i="1"/>
  <c r="AC116" i="1"/>
  <c r="AB116" i="1"/>
  <c r="Z116" i="1"/>
  <c r="J116" i="1"/>
  <c r="AL116" i="1" s="1"/>
  <c r="BJ114" i="1"/>
  <c r="BF114" i="1"/>
  <c r="BD114" i="1"/>
  <c r="AX114" i="1"/>
  <c r="BC114" i="1" s="1"/>
  <c r="AP114" i="1"/>
  <c r="BI114" i="1" s="1"/>
  <c r="AO114" i="1"/>
  <c r="AW114" i="1" s="1"/>
  <c r="AV114" i="1" s="1"/>
  <c r="AK114" i="1"/>
  <c r="AJ114" i="1"/>
  <c r="AH114" i="1"/>
  <c r="AG114" i="1"/>
  <c r="AF114" i="1"/>
  <c r="AE114" i="1"/>
  <c r="AC114" i="1"/>
  <c r="AB114" i="1"/>
  <c r="Z114" i="1"/>
  <c r="J114" i="1"/>
  <c r="AL114" i="1" s="1"/>
  <c r="I114" i="1"/>
  <c r="BJ111" i="1"/>
  <c r="BI111" i="1"/>
  <c r="AE111" i="1" s="1"/>
  <c r="BF111" i="1"/>
  <c r="BD111" i="1"/>
  <c r="AX111" i="1"/>
  <c r="AP111" i="1"/>
  <c r="AO111" i="1"/>
  <c r="AL111" i="1"/>
  <c r="AK111" i="1"/>
  <c r="AJ111" i="1"/>
  <c r="AH111" i="1"/>
  <c r="AG111" i="1"/>
  <c r="AF111" i="1"/>
  <c r="AC111" i="1"/>
  <c r="AB111" i="1"/>
  <c r="Z111" i="1"/>
  <c r="J111" i="1"/>
  <c r="I111" i="1"/>
  <c r="H111" i="1"/>
  <c r="BJ109" i="1"/>
  <c r="BF109" i="1"/>
  <c r="BD109" i="1"/>
  <c r="AP109" i="1"/>
  <c r="AO109" i="1"/>
  <c r="AK109" i="1"/>
  <c r="AJ109" i="1"/>
  <c r="AH109" i="1"/>
  <c r="AG109" i="1"/>
  <c r="AF109" i="1"/>
  <c r="AC109" i="1"/>
  <c r="AB109" i="1"/>
  <c r="Z109" i="1"/>
  <c r="J109" i="1"/>
  <c r="AL109" i="1" s="1"/>
  <c r="BJ106" i="1"/>
  <c r="BF106" i="1"/>
  <c r="BD106" i="1"/>
  <c r="AP106" i="1"/>
  <c r="AO106" i="1"/>
  <c r="AW106" i="1" s="1"/>
  <c r="AK106" i="1"/>
  <c r="AJ106" i="1"/>
  <c r="AH106" i="1"/>
  <c r="AG106" i="1"/>
  <c r="AF106" i="1"/>
  <c r="AC106" i="1"/>
  <c r="AB106" i="1"/>
  <c r="Z106" i="1"/>
  <c r="J106" i="1"/>
  <c r="AL106" i="1" s="1"/>
  <c r="BJ104" i="1"/>
  <c r="BH104" i="1"/>
  <c r="AD104" i="1" s="1"/>
  <c r="BF104" i="1"/>
  <c r="BD104" i="1"/>
  <c r="BC104" i="1"/>
  <c r="AX104" i="1"/>
  <c r="AV104" i="1"/>
  <c r="AP104" i="1"/>
  <c r="BI104" i="1" s="1"/>
  <c r="AO104" i="1"/>
  <c r="AW104" i="1" s="1"/>
  <c r="AL104" i="1"/>
  <c r="AK104" i="1"/>
  <c r="AJ104" i="1"/>
  <c r="AH104" i="1"/>
  <c r="AG104" i="1"/>
  <c r="AF104" i="1"/>
  <c r="AE104" i="1"/>
  <c r="AC104" i="1"/>
  <c r="AB104" i="1"/>
  <c r="Z104" i="1"/>
  <c r="J104" i="1"/>
  <c r="I104" i="1"/>
  <c r="H104" i="1"/>
  <c r="BJ99" i="1"/>
  <c r="BF99" i="1"/>
  <c r="BD99" i="1"/>
  <c r="AP99" i="1"/>
  <c r="AX99" i="1" s="1"/>
  <c r="AO99" i="1"/>
  <c r="AL99" i="1"/>
  <c r="AK99" i="1"/>
  <c r="AJ99" i="1"/>
  <c r="AH99" i="1"/>
  <c r="AG99" i="1"/>
  <c r="AF99" i="1"/>
  <c r="AC99" i="1"/>
  <c r="AB99" i="1"/>
  <c r="Z99" i="1"/>
  <c r="J99" i="1"/>
  <c r="BJ98" i="1"/>
  <c r="BH98" i="1"/>
  <c r="BF98" i="1"/>
  <c r="BD98" i="1"/>
  <c r="AW98" i="1"/>
  <c r="AP98" i="1"/>
  <c r="AX98" i="1" s="1"/>
  <c r="AV98" i="1" s="1"/>
  <c r="AO98" i="1"/>
  <c r="AK98" i="1"/>
  <c r="AJ98" i="1"/>
  <c r="AH98" i="1"/>
  <c r="AG98" i="1"/>
  <c r="AF98" i="1"/>
  <c r="AD98" i="1"/>
  <c r="AC98" i="1"/>
  <c r="AB98" i="1"/>
  <c r="Z98" i="1"/>
  <c r="J98" i="1"/>
  <c r="AL98" i="1" s="1"/>
  <c r="H98" i="1"/>
  <c r="BJ97" i="1"/>
  <c r="BH97" i="1"/>
  <c r="BF97" i="1"/>
  <c r="BD97" i="1"/>
  <c r="AW97" i="1"/>
  <c r="AP97" i="1"/>
  <c r="AX97" i="1" s="1"/>
  <c r="AO97" i="1"/>
  <c r="AK97" i="1"/>
  <c r="AJ97" i="1"/>
  <c r="AH97" i="1"/>
  <c r="AG97" i="1"/>
  <c r="AF97" i="1"/>
  <c r="AD97" i="1"/>
  <c r="AC97" i="1"/>
  <c r="AB97" i="1"/>
  <c r="Z97" i="1"/>
  <c r="J97" i="1"/>
  <c r="AL97" i="1" s="1"/>
  <c r="H97" i="1"/>
  <c r="BJ96" i="1"/>
  <c r="BH96" i="1"/>
  <c r="BF96" i="1"/>
  <c r="BD96" i="1"/>
  <c r="AP96" i="1"/>
  <c r="BI96" i="1" s="1"/>
  <c r="AE96" i="1" s="1"/>
  <c r="AO96" i="1"/>
  <c r="AW96" i="1" s="1"/>
  <c r="AL96" i="1"/>
  <c r="AK96" i="1"/>
  <c r="AJ96" i="1"/>
  <c r="AH96" i="1"/>
  <c r="AG96" i="1"/>
  <c r="AF96" i="1"/>
  <c r="AD96" i="1"/>
  <c r="AC96" i="1"/>
  <c r="AB96" i="1"/>
  <c r="Z96" i="1"/>
  <c r="J96" i="1"/>
  <c r="I96" i="1"/>
  <c r="H96" i="1"/>
  <c r="BJ95" i="1"/>
  <c r="BF95" i="1"/>
  <c r="BD95" i="1"/>
  <c r="AW95" i="1"/>
  <c r="AP95" i="1"/>
  <c r="AO95" i="1"/>
  <c r="AL95" i="1"/>
  <c r="AK95" i="1"/>
  <c r="AJ95" i="1"/>
  <c r="AH95" i="1"/>
  <c r="AG95" i="1"/>
  <c r="AF95" i="1"/>
  <c r="AC95" i="1"/>
  <c r="AB95" i="1"/>
  <c r="Z95" i="1"/>
  <c r="J95" i="1"/>
  <c r="BJ94" i="1"/>
  <c r="BF94" i="1"/>
  <c r="BD94" i="1"/>
  <c r="AX94" i="1"/>
  <c r="BC94" i="1" s="1"/>
  <c r="AP94" i="1"/>
  <c r="AO94" i="1"/>
  <c r="AW94" i="1" s="1"/>
  <c r="AK94" i="1"/>
  <c r="AJ94" i="1"/>
  <c r="AH94" i="1"/>
  <c r="AG94" i="1"/>
  <c r="AF94" i="1"/>
  <c r="AC94" i="1"/>
  <c r="AB94" i="1"/>
  <c r="Z94" i="1"/>
  <c r="J94" i="1"/>
  <c r="AL94" i="1" s="1"/>
  <c r="BJ92" i="1"/>
  <c r="BH92" i="1"/>
  <c r="AD92" i="1" s="1"/>
  <c r="BF92" i="1"/>
  <c r="BD92" i="1"/>
  <c r="AW92" i="1"/>
  <c r="AP92" i="1"/>
  <c r="AX92" i="1" s="1"/>
  <c r="AV92" i="1" s="1"/>
  <c r="AO92" i="1"/>
  <c r="AL92" i="1"/>
  <c r="AK92" i="1"/>
  <c r="AJ92" i="1"/>
  <c r="AH92" i="1"/>
  <c r="AG92" i="1"/>
  <c r="AF92" i="1"/>
  <c r="AC92" i="1"/>
  <c r="AB92" i="1"/>
  <c r="Z92" i="1"/>
  <c r="J92" i="1"/>
  <c r="H92" i="1"/>
  <c r="BJ91" i="1"/>
  <c r="BF91" i="1"/>
  <c r="BD91" i="1"/>
  <c r="AP91" i="1"/>
  <c r="AO91" i="1"/>
  <c r="AK91" i="1"/>
  <c r="AJ91" i="1"/>
  <c r="AH91" i="1"/>
  <c r="AG91" i="1"/>
  <c r="AF91" i="1"/>
  <c r="AC91" i="1"/>
  <c r="AB91" i="1"/>
  <c r="Z91" i="1"/>
  <c r="J91" i="1"/>
  <c r="AL91" i="1" s="1"/>
  <c r="H91" i="1"/>
  <c r="BJ90" i="1"/>
  <c r="BI90" i="1"/>
  <c r="BF90" i="1"/>
  <c r="BD90" i="1"/>
  <c r="AX90" i="1"/>
  <c r="AP90" i="1"/>
  <c r="AO90" i="1"/>
  <c r="BH90" i="1" s="1"/>
  <c r="AD90" i="1" s="1"/>
  <c r="AL90" i="1"/>
  <c r="AK90" i="1"/>
  <c r="AJ90" i="1"/>
  <c r="AH90" i="1"/>
  <c r="AG90" i="1"/>
  <c r="AF90" i="1"/>
  <c r="AE90" i="1"/>
  <c r="AC90" i="1"/>
  <c r="AB90" i="1"/>
  <c r="Z90" i="1"/>
  <c r="J90" i="1"/>
  <c r="I90" i="1"/>
  <c r="H90" i="1"/>
  <c r="BJ89" i="1"/>
  <c r="BI89" i="1"/>
  <c r="AE89" i="1" s="1"/>
  <c r="BF89" i="1"/>
  <c r="BD89" i="1"/>
  <c r="AP89" i="1"/>
  <c r="AX89" i="1" s="1"/>
  <c r="AO89" i="1"/>
  <c r="AK89" i="1"/>
  <c r="AJ89" i="1"/>
  <c r="AH89" i="1"/>
  <c r="AG89" i="1"/>
  <c r="AF89" i="1"/>
  <c r="AC89" i="1"/>
  <c r="AB89" i="1"/>
  <c r="Z89" i="1"/>
  <c r="J89" i="1"/>
  <c r="AL89" i="1" s="1"/>
  <c r="I89" i="1"/>
  <c r="BJ88" i="1"/>
  <c r="BF88" i="1"/>
  <c r="BD88" i="1"/>
  <c r="AW88" i="1"/>
  <c r="AP88" i="1"/>
  <c r="AO88" i="1"/>
  <c r="AK88" i="1"/>
  <c r="AJ88" i="1"/>
  <c r="AH88" i="1"/>
  <c r="AG88" i="1"/>
  <c r="AF88" i="1"/>
  <c r="AC88" i="1"/>
  <c r="AB88" i="1"/>
  <c r="Z88" i="1"/>
  <c r="J88" i="1"/>
  <c r="AL88" i="1" s="1"/>
  <c r="BJ86" i="1"/>
  <c r="BF86" i="1"/>
  <c r="BD86" i="1"/>
  <c r="AX86" i="1"/>
  <c r="AP86" i="1"/>
  <c r="BI86" i="1" s="1"/>
  <c r="AE86" i="1" s="1"/>
  <c r="AO86" i="1"/>
  <c r="AW86" i="1" s="1"/>
  <c r="AV86" i="1" s="1"/>
  <c r="AL86" i="1"/>
  <c r="AK86" i="1"/>
  <c r="AJ86" i="1"/>
  <c r="AH86" i="1"/>
  <c r="AG86" i="1"/>
  <c r="AF86" i="1"/>
  <c r="AC86" i="1"/>
  <c r="AB86" i="1"/>
  <c r="Z86" i="1"/>
  <c r="J86" i="1"/>
  <c r="I86" i="1"/>
  <c r="BJ85" i="1"/>
  <c r="BI85" i="1"/>
  <c r="AE85" i="1" s="1"/>
  <c r="BF85" i="1"/>
  <c r="BD85" i="1"/>
  <c r="AX85" i="1"/>
  <c r="AW85" i="1"/>
  <c r="BC85" i="1" s="1"/>
  <c r="AV85" i="1"/>
  <c r="AP85" i="1"/>
  <c r="AO85" i="1"/>
  <c r="AL85" i="1"/>
  <c r="AK85" i="1"/>
  <c r="AJ85" i="1"/>
  <c r="AH85" i="1"/>
  <c r="AG85" i="1"/>
  <c r="AF85" i="1"/>
  <c r="AC85" i="1"/>
  <c r="AB85" i="1"/>
  <c r="Z85" i="1"/>
  <c r="J85" i="1"/>
  <c r="I85" i="1"/>
  <c r="BJ84" i="1"/>
  <c r="BH84" i="1"/>
  <c r="BF84" i="1"/>
  <c r="BD84" i="1"/>
  <c r="AX84" i="1"/>
  <c r="BC84" i="1" s="1"/>
  <c r="AW84" i="1"/>
  <c r="AP84" i="1"/>
  <c r="I84" i="1" s="1"/>
  <c r="AO84" i="1"/>
  <c r="AK84" i="1"/>
  <c r="AJ84" i="1"/>
  <c r="AH84" i="1"/>
  <c r="AG84" i="1"/>
  <c r="AF84" i="1"/>
  <c r="AD84" i="1"/>
  <c r="AC84" i="1"/>
  <c r="AB84" i="1"/>
  <c r="Z84" i="1"/>
  <c r="J84" i="1"/>
  <c r="AL84" i="1" s="1"/>
  <c r="H84" i="1"/>
  <c r="BJ83" i="1"/>
  <c r="BI83" i="1"/>
  <c r="AE83" i="1" s="1"/>
  <c r="BH83" i="1"/>
  <c r="AD83" i="1" s="1"/>
  <c r="BF83" i="1"/>
  <c r="BD83" i="1"/>
  <c r="AW83" i="1"/>
  <c r="AP83" i="1"/>
  <c r="AX83" i="1" s="1"/>
  <c r="AO83" i="1"/>
  <c r="AK83" i="1"/>
  <c r="AJ83" i="1"/>
  <c r="AH83" i="1"/>
  <c r="AG83" i="1"/>
  <c r="AF83" i="1"/>
  <c r="AC83" i="1"/>
  <c r="AB83" i="1"/>
  <c r="Z83" i="1"/>
  <c r="J83" i="1"/>
  <c r="AL83" i="1" s="1"/>
  <c r="I83" i="1"/>
  <c r="H83" i="1"/>
  <c r="BJ82" i="1"/>
  <c r="BF82" i="1"/>
  <c r="BD82" i="1"/>
  <c r="AP82" i="1"/>
  <c r="AO82" i="1"/>
  <c r="AL82" i="1"/>
  <c r="AK82" i="1"/>
  <c r="AJ82" i="1"/>
  <c r="AH82" i="1"/>
  <c r="AG82" i="1"/>
  <c r="AF82" i="1"/>
  <c r="AC82" i="1"/>
  <c r="AB82" i="1"/>
  <c r="Z82" i="1"/>
  <c r="J82" i="1"/>
  <c r="BJ80" i="1"/>
  <c r="BF80" i="1"/>
  <c r="BD80" i="1"/>
  <c r="AW80" i="1"/>
  <c r="AP80" i="1"/>
  <c r="AX80" i="1" s="1"/>
  <c r="AV80" i="1" s="1"/>
  <c r="AO80" i="1"/>
  <c r="BH80" i="1" s="1"/>
  <c r="AL80" i="1"/>
  <c r="AK80" i="1"/>
  <c r="AJ80" i="1"/>
  <c r="AH80" i="1"/>
  <c r="AG80" i="1"/>
  <c r="AF80" i="1"/>
  <c r="AD80" i="1"/>
  <c r="AC80" i="1"/>
  <c r="AB80" i="1"/>
  <c r="Z80" i="1"/>
  <c r="J80" i="1"/>
  <c r="H80" i="1"/>
  <c r="BJ79" i="1"/>
  <c r="BF79" i="1"/>
  <c r="BD79" i="1"/>
  <c r="AW79" i="1"/>
  <c r="BC79" i="1" s="1"/>
  <c r="AP79" i="1"/>
  <c r="AX79" i="1" s="1"/>
  <c r="AO79" i="1"/>
  <c r="H79" i="1" s="1"/>
  <c r="AL79" i="1"/>
  <c r="AK79" i="1"/>
  <c r="AJ79" i="1"/>
  <c r="AH79" i="1"/>
  <c r="AG79" i="1"/>
  <c r="AF79" i="1"/>
  <c r="AC79" i="1"/>
  <c r="AB79" i="1"/>
  <c r="Z79" i="1"/>
  <c r="J79" i="1"/>
  <c r="BJ78" i="1"/>
  <c r="BH78" i="1"/>
  <c r="BF78" i="1"/>
  <c r="BD78" i="1"/>
  <c r="AW78" i="1"/>
  <c r="AP78" i="1"/>
  <c r="BI78" i="1" s="1"/>
  <c r="AE78" i="1" s="1"/>
  <c r="AO78" i="1"/>
  <c r="AL78" i="1"/>
  <c r="AK78" i="1"/>
  <c r="AJ78" i="1"/>
  <c r="AH78" i="1"/>
  <c r="AG78" i="1"/>
  <c r="AF78" i="1"/>
  <c r="AD78" i="1"/>
  <c r="AC78" i="1"/>
  <c r="AB78" i="1"/>
  <c r="Z78" i="1"/>
  <c r="J78" i="1"/>
  <c r="H78" i="1"/>
  <c r="BJ77" i="1"/>
  <c r="BI77" i="1"/>
  <c r="AE77" i="1" s="1"/>
  <c r="BH77" i="1"/>
  <c r="AD77" i="1" s="1"/>
  <c r="BF77" i="1"/>
  <c r="BD77" i="1"/>
  <c r="AX77" i="1"/>
  <c r="AP77" i="1"/>
  <c r="AO77" i="1"/>
  <c r="AW77" i="1" s="1"/>
  <c r="BC77" i="1" s="1"/>
  <c r="AK77" i="1"/>
  <c r="AJ77" i="1"/>
  <c r="AH77" i="1"/>
  <c r="AG77" i="1"/>
  <c r="AF77" i="1"/>
  <c r="AC77" i="1"/>
  <c r="AB77" i="1"/>
  <c r="Z77" i="1"/>
  <c r="J77" i="1"/>
  <c r="AL77" i="1" s="1"/>
  <c r="I77" i="1"/>
  <c r="H77" i="1"/>
  <c r="BJ75" i="1"/>
  <c r="BF75" i="1"/>
  <c r="BD75" i="1"/>
  <c r="AP75" i="1"/>
  <c r="AO75" i="1"/>
  <c r="AL75" i="1"/>
  <c r="AK75" i="1"/>
  <c r="AJ75" i="1"/>
  <c r="AH75" i="1"/>
  <c r="AG75" i="1"/>
  <c r="AF75" i="1"/>
  <c r="AC75" i="1"/>
  <c r="AB75" i="1"/>
  <c r="Z75" i="1"/>
  <c r="J75" i="1"/>
  <c r="BJ74" i="1"/>
  <c r="BI74" i="1"/>
  <c r="AE74" i="1" s="1"/>
  <c r="BF74" i="1"/>
  <c r="BD74" i="1"/>
  <c r="AX74" i="1"/>
  <c r="AP74" i="1"/>
  <c r="AO74" i="1"/>
  <c r="BH74" i="1" s="1"/>
  <c r="AD74" i="1" s="1"/>
  <c r="AL74" i="1"/>
  <c r="AK74" i="1"/>
  <c r="AJ74" i="1"/>
  <c r="AH74" i="1"/>
  <c r="AG74" i="1"/>
  <c r="AF74" i="1"/>
  <c r="AC74" i="1"/>
  <c r="AB74" i="1"/>
  <c r="Z74" i="1"/>
  <c r="J74" i="1"/>
  <c r="I74" i="1"/>
  <c r="BJ73" i="1"/>
  <c r="BF73" i="1"/>
  <c r="BD73" i="1"/>
  <c r="AP73" i="1"/>
  <c r="BI73" i="1" s="1"/>
  <c r="AE73" i="1" s="1"/>
  <c r="AO73" i="1"/>
  <c r="H73" i="1" s="1"/>
  <c r="AL73" i="1"/>
  <c r="AK73" i="1"/>
  <c r="AJ73" i="1"/>
  <c r="AH73" i="1"/>
  <c r="AG73" i="1"/>
  <c r="AF73" i="1"/>
  <c r="AC73" i="1"/>
  <c r="AB73" i="1"/>
  <c r="Z73" i="1"/>
  <c r="J73" i="1"/>
  <c r="BJ72" i="1"/>
  <c r="BI72" i="1"/>
  <c r="BF72" i="1"/>
  <c r="BD72" i="1"/>
  <c r="AX72" i="1"/>
  <c r="AP72" i="1"/>
  <c r="AO72" i="1"/>
  <c r="AW72" i="1" s="1"/>
  <c r="BC72" i="1" s="1"/>
  <c r="AK72" i="1"/>
  <c r="AJ72" i="1"/>
  <c r="AH72" i="1"/>
  <c r="AG72" i="1"/>
  <c r="AF72" i="1"/>
  <c r="AE72" i="1"/>
  <c r="AC72" i="1"/>
  <c r="AB72" i="1"/>
  <c r="Z72" i="1"/>
  <c r="J72" i="1"/>
  <c r="AL72" i="1" s="1"/>
  <c r="I72" i="1"/>
  <c r="BJ71" i="1"/>
  <c r="BI71" i="1"/>
  <c r="AE71" i="1" s="1"/>
  <c r="BF71" i="1"/>
  <c r="BD71" i="1"/>
  <c r="AX71" i="1"/>
  <c r="AP71" i="1"/>
  <c r="AO71" i="1"/>
  <c r="BH71" i="1" s="1"/>
  <c r="AL71" i="1"/>
  <c r="AK71" i="1"/>
  <c r="AJ71" i="1"/>
  <c r="AH71" i="1"/>
  <c r="AG71" i="1"/>
  <c r="AF71" i="1"/>
  <c r="AD71" i="1"/>
  <c r="AC71" i="1"/>
  <c r="AB71" i="1"/>
  <c r="Z71" i="1"/>
  <c r="J71" i="1"/>
  <c r="I71" i="1"/>
  <c r="H71" i="1"/>
  <c r="BJ70" i="1"/>
  <c r="BI70" i="1"/>
  <c r="AE70" i="1" s="1"/>
  <c r="BF70" i="1"/>
  <c r="BD70" i="1"/>
  <c r="AX70" i="1"/>
  <c r="AW70" i="1"/>
  <c r="BC70" i="1" s="1"/>
  <c r="AV70" i="1"/>
  <c r="AP70" i="1"/>
  <c r="I70" i="1" s="1"/>
  <c r="AO70" i="1"/>
  <c r="AK70" i="1"/>
  <c r="AJ70" i="1"/>
  <c r="AH70" i="1"/>
  <c r="AG70" i="1"/>
  <c r="AF70" i="1"/>
  <c r="AC70" i="1"/>
  <c r="AB70" i="1"/>
  <c r="Z70" i="1"/>
  <c r="J70" i="1"/>
  <c r="AL70" i="1" s="1"/>
  <c r="BJ69" i="1"/>
  <c r="BF69" i="1"/>
  <c r="BD69" i="1"/>
  <c r="AP69" i="1"/>
  <c r="BI69" i="1" s="1"/>
  <c r="AE69" i="1" s="1"/>
  <c r="AO69" i="1"/>
  <c r="AW69" i="1" s="1"/>
  <c r="AK69" i="1"/>
  <c r="AJ69" i="1"/>
  <c r="AH69" i="1"/>
  <c r="AG69" i="1"/>
  <c r="AF69" i="1"/>
  <c r="AC69" i="1"/>
  <c r="AB69" i="1"/>
  <c r="Z69" i="1"/>
  <c r="J69" i="1"/>
  <c r="AL69" i="1" s="1"/>
  <c r="BJ68" i="1"/>
  <c r="BI68" i="1"/>
  <c r="AE68" i="1" s="1"/>
  <c r="BF68" i="1"/>
  <c r="BD68" i="1"/>
  <c r="AX68" i="1"/>
  <c r="AP68" i="1"/>
  <c r="I68" i="1" s="1"/>
  <c r="AO68" i="1"/>
  <c r="AK68" i="1"/>
  <c r="AJ68" i="1"/>
  <c r="AH68" i="1"/>
  <c r="AG68" i="1"/>
  <c r="AF68" i="1"/>
  <c r="AC68" i="1"/>
  <c r="AB68" i="1"/>
  <c r="Z68" i="1"/>
  <c r="J68" i="1"/>
  <c r="AL68" i="1" s="1"/>
  <c r="BJ67" i="1"/>
  <c r="BI67" i="1"/>
  <c r="AE67" i="1" s="1"/>
  <c r="BF67" i="1"/>
  <c r="BD67" i="1"/>
  <c r="AX67" i="1"/>
  <c r="AW67" i="1"/>
  <c r="AV67" i="1" s="1"/>
  <c r="AP67" i="1"/>
  <c r="AO67" i="1"/>
  <c r="BH67" i="1" s="1"/>
  <c r="AL67" i="1"/>
  <c r="AK67" i="1"/>
  <c r="AJ67" i="1"/>
  <c r="AH67" i="1"/>
  <c r="AG67" i="1"/>
  <c r="AF67" i="1"/>
  <c r="AD67" i="1"/>
  <c r="AC67" i="1"/>
  <c r="AB67" i="1"/>
  <c r="Z67" i="1"/>
  <c r="J67" i="1"/>
  <c r="I67" i="1"/>
  <c r="H67" i="1"/>
  <c r="BJ66" i="1"/>
  <c r="BI66" i="1"/>
  <c r="AE66" i="1" s="1"/>
  <c r="BH66" i="1"/>
  <c r="AD66" i="1" s="1"/>
  <c r="BF66" i="1"/>
  <c r="BD66" i="1"/>
  <c r="AW66" i="1"/>
  <c r="AP66" i="1"/>
  <c r="AX66" i="1" s="1"/>
  <c r="AO66" i="1"/>
  <c r="H66" i="1" s="1"/>
  <c r="AK66" i="1"/>
  <c r="AJ66" i="1"/>
  <c r="AH66" i="1"/>
  <c r="AG66" i="1"/>
  <c r="AF66" i="1"/>
  <c r="AC66" i="1"/>
  <c r="AB66" i="1"/>
  <c r="Z66" i="1"/>
  <c r="J66" i="1"/>
  <c r="AL66" i="1" s="1"/>
  <c r="I66" i="1"/>
  <c r="BJ65" i="1"/>
  <c r="BH65" i="1"/>
  <c r="BF65" i="1"/>
  <c r="BD65" i="1"/>
  <c r="AX65" i="1"/>
  <c r="AW65" i="1"/>
  <c r="BC65" i="1" s="1"/>
  <c r="AP65" i="1"/>
  <c r="BI65" i="1" s="1"/>
  <c r="AE65" i="1" s="1"/>
  <c r="AO65" i="1"/>
  <c r="AK65" i="1"/>
  <c r="AJ65" i="1"/>
  <c r="AH65" i="1"/>
  <c r="AG65" i="1"/>
  <c r="AF65" i="1"/>
  <c r="AD65" i="1"/>
  <c r="AC65" i="1"/>
  <c r="AB65" i="1"/>
  <c r="Z65" i="1"/>
  <c r="J65" i="1"/>
  <c r="AL65" i="1" s="1"/>
  <c r="I65" i="1"/>
  <c r="H65" i="1"/>
  <c r="BJ64" i="1"/>
  <c r="BH64" i="1"/>
  <c r="AD64" i="1" s="1"/>
  <c r="BF64" i="1"/>
  <c r="BD64" i="1"/>
  <c r="AP64" i="1"/>
  <c r="AX64" i="1" s="1"/>
  <c r="AV64" i="1" s="1"/>
  <c r="AO64" i="1"/>
  <c r="AW64" i="1" s="1"/>
  <c r="AK64" i="1"/>
  <c r="AJ64" i="1"/>
  <c r="AH64" i="1"/>
  <c r="AG64" i="1"/>
  <c r="AF64" i="1"/>
  <c r="AC64" i="1"/>
  <c r="AB64" i="1"/>
  <c r="Z64" i="1"/>
  <c r="J64" i="1"/>
  <c r="AL64" i="1" s="1"/>
  <c r="I64" i="1"/>
  <c r="H64" i="1"/>
  <c r="BJ63" i="1"/>
  <c r="BF63" i="1"/>
  <c r="BD63" i="1"/>
  <c r="AX63" i="1"/>
  <c r="AP63" i="1"/>
  <c r="AO63" i="1"/>
  <c r="BH63" i="1" s="1"/>
  <c r="AL63" i="1"/>
  <c r="AK63" i="1"/>
  <c r="AJ63" i="1"/>
  <c r="AH63" i="1"/>
  <c r="AG63" i="1"/>
  <c r="AF63" i="1"/>
  <c r="AD63" i="1"/>
  <c r="AC63" i="1"/>
  <c r="AB63" i="1"/>
  <c r="Z63" i="1"/>
  <c r="J63" i="1"/>
  <c r="BJ62" i="1"/>
  <c r="BI62" i="1"/>
  <c r="AE62" i="1" s="1"/>
  <c r="BF62" i="1"/>
  <c r="BD62" i="1"/>
  <c r="AP62" i="1"/>
  <c r="AX62" i="1" s="1"/>
  <c r="AO62" i="1"/>
  <c r="H62" i="1" s="1"/>
  <c r="AK62" i="1"/>
  <c r="AJ62" i="1"/>
  <c r="AH62" i="1"/>
  <c r="AG62" i="1"/>
  <c r="AF62" i="1"/>
  <c r="AC62" i="1"/>
  <c r="AB62" i="1"/>
  <c r="Z62" i="1"/>
  <c r="J62" i="1"/>
  <c r="AL62" i="1" s="1"/>
  <c r="I62" i="1"/>
  <c r="BJ60" i="1"/>
  <c r="BF60" i="1"/>
  <c r="BD60" i="1"/>
  <c r="AP60" i="1"/>
  <c r="BI60" i="1" s="1"/>
  <c r="AE60" i="1" s="1"/>
  <c r="AO60" i="1"/>
  <c r="AW60" i="1" s="1"/>
  <c r="AL60" i="1"/>
  <c r="AK60" i="1"/>
  <c r="AJ60" i="1"/>
  <c r="AH60" i="1"/>
  <c r="AG60" i="1"/>
  <c r="AF60" i="1"/>
  <c r="AC60" i="1"/>
  <c r="AB60" i="1"/>
  <c r="Z60" i="1"/>
  <c r="J60" i="1"/>
  <c r="BJ59" i="1"/>
  <c r="BI59" i="1"/>
  <c r="AE59" i="1" s="1"/>
  <c r="BH59" i="1"/>
  <c r="AD59" i="1" s="1"/>
  <c r="BF59" i="1"/>
  <c r="BD59" i="1"/>
  <c r="AX59" i="1"/>
  <c r="BC59" i="1" s="1"/>
  <c r="AP59" i="1"/>
  <c r="AO59" i="1"/>
  <c r="AW59" i="1" s="1"/>
  <c r="AL59" i="1"/>
  <c r="AK59" i="1"/>
  <c r="AJ59" i="1"/>
  <c r="AH59" i="1"/>
  <c r="AG59" i="1"/>
  <c r="AF59" i="1"/>
  <c r="AC59" i="1"/>
  <c r="AB59" i="1"/>
  <c r="Z59" i="1"/>
  <c r="J59" i="1"/>
  <c r="I59" i="1"/>
  <c r="H59" i="1"/>
  <c r="BJ57" i="1"/>
  <c r="BF57" i="1"/>
  <c r="BD57" i="1"/>
  <c r="AP57" i="1"/>
  <c r="AX57" i="1" s="1"/>
  <c r="AO57" i="1"/>
  <c r="BH57" i="1" s="1"/>
  <c r="AD57" i="1" s="1"/>
  <c r="AL57" i="1"/>
  <c r="AK57" i="1"/>
  <c r="AJ57" i="1"/>
  <c r="AH57" i="1"/>
  <c r="AG57" i="1"/>
  <c r="AF57" i="1"/>
  <c r="AC57" i="1"/>
  <c r="AB57" i="1"/>
  <c r="Z57" i="1"/>
  <c r="J57" i="1"/>
  <c r="BJ55" i="1"/>
  <c r="BI55" i="1"/>
  <c r="BF55" i="1"/>
  <c r="BD55" i="1"/>
  <c r="AX55" i="1"/>
  <c r="AP55" i="1"/>
  <c r="AO55" i="1"/>
  <c r="AW55" i="1" s="1"/>
  <c r="AK55" i="1"/>
  <c r="AJ55" i="1"/>
  <c r="AH55" i="1"/>
  <c r="AG55" i="1"/>
  <c r="AF55" i="1"/>
  <c r="AE55" i="1"/>
  <c r="AC55" i="1"/>
  <c r="AB55" i="1"/>
  <c r="Z55" i="1"/>
  <c r="J55" i="1"/>
  <c r="AL55" i="1" s="1"/>
  <c r="I55" i="1"/>
  <c r="BJ53" i="1"/>
  <c r="BH53" i="1"/>
  <c r="AD53" i="1" s="1"/>
  <c r="BF53" i="1"/>
  <c r="BD53" i="1"/>
  <c r="AP53" i="1"/>
  <c r="AX53" i="1" s="1"/>
  <c r="AO53" i="1"/>
  <c r="AK53" i="1"/>
  <c r="AJ53" i="1"/>
  <c r="AH53" i="1"/>
  <c r="AG53" i="1"/>
  <c r="AF53" i="1"/>
  <c r="AC53" i="1"/>
  <c r="AB53" i="1"/>
  <c r="Z53" i="1"/>
  <c r="J53" i="1"/>
  <c r="AL53" i="1" s="1"/>
  <c r="BJ51" i="1"/>
  <c r="BH51" i="1"/>
  <c r="BF51" i="1"/>
  <c r="BD51" i="1"/>
  <c r="AX51" i="1"/>
  <c r="AV51" i="1" s="1"/>
  <c r="AW51" i="1"/>
  <c r="AP51" i="1"/>
  <c r="BI51" i="1" s="1"/>
  <c r="AO51" i="1"/>
  <c r="AK51" i="1"/>
  <c r="AJ51" i="1"/>
  <c r="AH51" i="1"/>
  <c r="AG51" i="1"/>
  <c r="AF51" i="1"/>
  <c r="AE51" i="1"/>
  <c r="AD51" i="1"/>
  <c r="AC51" i="1"/>
  <c r="AB51" i="1"/>
  <c r="Z51" i="1"/>
  <c r="J51" i="1"/>
  <c r="AL51" i="1" s="1"/>
  <c r="I51" i="1"/>
  <c r="H51" i="1"/>
  <c r="BJ48" i="1"/>
  <c r="BI48" i="1"/>
  <c r="AE48" i="1" s="1"/>
  <c r="BH48" i="1"/>
  <c r="AD48" i="1" s="1"/>
  <c r="BF48" i="1"/>
  <c r="BD48" i="1"/>
  <c r="AW48" i="1"/>
  <c r="BC48" i="1" s="1"/>
  <c r="AP48" i="1"/>
  <c r="AX48" i="1" s="1"/>
  <c r="AO48" i="1"/>
  <c r="AK48" i="1"/>
  <c r="AJ48" i="1"/>
  <c r="AH48" i="1"/>
  <c r="AG48" i="1"/>
  <c r="AF48" i="1"/>
  <c r="AC48" i="1"/>
  <c r="AB48" i="1"/>
  <c r="Z48" i="1"/>
  <c r="J48" i="1"/>
  <c r="AL48" i="1" s="1"/>
  <c r="I48" i="1"/>
  <c r="H48" i="1"/>
  <c r="BJ44" i="1"/>
  <c r="BI44" i="1"/>
  <c r="BF44" i="1"/>
  <c r="BD44" i="1"/>
  <c r="AX44" i="1"/>
  <c r="AP44" i="1"/>
  <c r="AO44" i="1"/>
  <c r="BH44" i="1" s="1"/>
  <c r="AD44" i="1" s="1"/>
  <c r="AL44" i="1"/>
  <c r="AK44" i="1"/>
  <c r="AJ44" i="1"/>
  <c r="AH44" i="1"/>
  <c r="AG44" i="1"/>
  <c r="AF44" i="1"/>
  <c r="AE44" i="1"/>
  <c r="AC44" i="1"/>
  <c r="AB44" i="1"/>
  <c r="Z44" i="1"/>
  <c r="J44" i="1"/>
  <c r="I44" i="1"/>
  <c r="BJ42" i="1"/>
  <c r="BF42" i="1"/>
  <c r="BD42" i="1"/>
  <c r="AX42" i="1"/>
  <c r="AP42" i="1"/>
  <c r="BI42" i="1" s="1"/>
  <c r="AE42" i="1" s="1"/>
  <c r="AO42" i="1"/>
  <c r="AL42" i="1"/>
  <c r="AK42" i="1"/>
  <c r="AJ42" i="1"/>
  <c r="AH42" i="1"/>
  <c r="AG42" i="1"/>
  <c r="AF42" i="1"/>
  <c r="AC42" i="1"/>
  <c r="AB42" i="1"/>
  <c r="Z42" i="1"/>
  <c r="J42" i="1"/>
  <c r="BJ40" i="1"/>
  <c r="BH40" i="1"/>
  <c r="BF40" i="1"/>
  <c r="BD40" i="1"/>
  <c r="AW40" i="1"/>
  <c r="AP40" i="1"/>
  <c r="BI40" i="1" s="1"/>
  <c r="AE40" i="1" s="1"/>
  <c r="AO40" i="1"/>
  <c r="AK40" i="1"/>
  <c r="AT39" i="1" s="1"/>
  <c r="AJ40" i="1"/>
  <c r="AS39" i="1" s="1"/>
  <c r="AH40" i="1"/>
  <c r="AG40" i="1"/>
  <c r="AF40" i="1"/>
  <c r="AD40" i="1"/>
  <c r="AC40" i="1"/>
  <c r="AB40" i="1"/>
  <c r="Z40" i="1"/>
  <c r="J40" i="1"/>
  <c r="AL40" i="1" s="1"/>
  <c r="H40" i="1"/>
  <c r="BJ38" i="1"/>
  <c r="BI38" i="1"/>
  <c r="BH38" i="1"/>
  <c r="BF38" i="1"/>
  <c r="BD38" i="1"/>
  <c r="AX38" i="1"/>
  <c r="AP38" i="1"/>
  <c r="AO38" i="1"/>
  <c r="AW38" i="1" s="1"/>
  <c r="AK38" i="1"/>
  <c r="AJ38" i="1"/>
  <c r="AH38" i="1"/>
  <c r="AG38" i="1"/>
  <c r="AF38" i="1"/>
  <c r="AE38" i="1"/>
  <c r="AD38" i="1"/>
  <c r="AC38" i="1"/>
  <c r="AB38" i="1"/>
  <c r="Z38" i="1"/>
  <c r="J38" i="1"/>
  <c r="AL38" i="1" s="1"/>
  <c r="I38" i="1"/>
  <c r="H38" i="1"/>
  <c r="BJ37" i="1"/>
  <c r="Z37" i="1" s="1"/>
  <c r="BF37" i="1"/>
  <c r="BD37" i="1"/>
  <c r="AP37" i="1"/>
  <c r="I37" i="1" s="1"/>
  <c r="AO37" i="1"/>
  <c r="BH37" i="1" s="1"/>
  <c r="AL37" i="1"/>
  <c r="AK37" i="1"/>
  <c r="AJ37" i="1"/>
  <c r="AH37" i="1"/>
  <c r="AG37" i="1"/>
  <c r="AF37" i="1"/>
  <c r="AE37" i="1"/>
  <c r="AD37" i="1"/>
  <c r="AC37" i="1"/>
  <c r="AB37" i="1"/>
  <c r="J37" i="1"/>
  <c r="BJ35" i="1"/>
  <c r="BI35" i="1"/>
  <c r="AE35" i="1" s="1"/>
  <c r="BH35" i="1"/>
  <c r="AD35" i="1" s="1"/>
  <c r="BF35" i="1"/>
  <c r="BD35" i="1"/>
  <c r="AX35" i="1"/>
  <c r="AW35" i="1"/>
  <c r="BC35" i="1" s="1"/>
  <c r="AP35" i="1"/>
  <c r="AO35" i="1"/>
  <c r="AL35" i="1"/>
  <c r="AK35" i="1"/>
  <c r="AJ35" i="1"/>
  <c r="AS23" i="1" s="1"/>
  <c r="AH35" i="1"/>
  <c r="AG35" i="1"/>
  <c r="AF35" i="1"/>
  <c r="AC35" i="1"/>
  <c r="AB35" i="1"/>
  <c r="Z35" i="1"/>
  <c r="J35" i="1"/>
  <c r="I35" i="1"/>
  <c r="H35" i="1"/>
  <c r="BJ24" i="1"/>
  <c r="BF24" i="1"/>
  <c r="BD24" i="1"/>
  <c r="AP24" i="1"/>
  <c r="BI24" i="1" s="1"/>
  <c r="AE24" i="1" s="1"/>
  <c r="AO24" i="1"/>
  <c r="H24" i="1" s="1"/>
  <c r="AL24" i="1"/>
  <c r="AU23" i="1" s="1"/>
  <c r="AK24" i="1"/>
  <c r="AT23" i="1" s="1"/>
  <c r="AJ24" i="1"/>
  <c r="AH24" i="1"/>
  <c r="AG24" i="1"/>
  <c r="AF24" i="1"/>
  <c r="AC24" i="1"/>
  <c r="AB24" i="1"/>
  <c r="Z24" i="1"/>
  <c r="J24" i="1"/>
  <c r="J23" i="1" s="1"/>
  <c r="G14" i="2" s="1"/>
  <c r="I14" i="2" s="1"/>
  <c r="BJ21" i="1"/>
  <c r="BI21" i="1"/>
  <c r="AC21" i="1" s="1"/>
  <c r="BF21" i="1"/>
  <c r="BD21" i="1"/>
  <c r="AW21" i="1"/>
  <c r="AV21" i="1" s="1"/>
  <c r="AP21" i="1"/>
  <c r="AX21" i="1" s="1"/>
  <c r="BC21" i="1" s="1"/>
  <c r="AO21" i="1"/>
  <c r="BH21" i="1" s="1"/>
  <c r="AL21" i="1"/>
  <c r="AK21" i="1"/>
  <c r="AT20" i="1" s="1"/>
  <c r="AJ21" i="1"/>
  <c r="AH21" i="1"/>
  <c r="AG21" i="1"/>
  <c r="AF21" i="1"/>
  <c r="AE21" i="1"/>
  <c r="AD21" i="1"/>
  <c r="AB21" i="1"/>
  <c r="Z21" i="1"/>
  <c r="J21" i="1"/>
  <c r="I21" i="1"/>
  <c r="I20" i="1" s="1"/>
  <c r="F13" i="2" s="1"/>
  <c r="H21" i="1"/>
  <c r="H20" i="1" s="1"/>
  <c r="E13" i="2" s="1"/>
  <c r="AU20" i="1"/>
  <c r="AS20" i="1"/>
  <c r="J20" i="1"/>
  <c r="G13" i="2" s="1"/>
  <c r="I13" i="2" s="1"/>
  <c r="BJ16" i="1"/>
  <c r="BF16" i="1"/>
  <c r="BD16" i="1"/>
  <c r="AX16" i="1"/>
  <c r="AP16" i="1"/>
  <c r="I16" i="1" s="1"/>
  <c r="I15" i="1" s="1"/>
  <c r="F12" i="2" s="1"/>
  <c r="AO16" i="1"/>
  <c r="BH16" i="1" s="1"/>
  <c r="AB16" i="1" s="1"/>
  <c r="AK16" i="1"/>
  <c r="AT15" i="1" s="1"/>
  <c r="AJ16" i="1"/>
  <c r="AS15" i="1" s="1"/>
  <c r="AH16" i="1"/>
  <c r="AG16" i="1"/>
  <c r="AF16" i="1"/>
  <c r="AE16" i="1"/>
  <c r="AD16" i="1"/>
  <c r="Z16" i="1"/>
  <c r="J16" i="1"/>
  <c r="AL16" i="1" s="1"/>
  <c r="AU15" i="1"/>
  <c r="J15" i="1"/>
  <c r="G12" i="2" s="1"/>
  <c r="BJ13" i="1"/>
  <c r="BI13" i="1"/>
  <c r="AC13" i="1" s="1"/>
  <c r="BH13" i="1"/>
  <c r="AB13" i="1" s="1"/>
  <c r="BF13" i="1"/>
  <c r="BD13" i="1"/>
  <c r="AP13" i="1"/>
  <c r="AX13" i="1" s="1"/>
  <c r="AO13" i="1"/>
  <c r="AW13" i="1" s="1"/>
  <c r="AK13" i="1"/>
  <c r="AJ13" i="1"/>
  <c r="AH13" i="1"/>
  <c r="AG13" i="1"/>
  <c r="AF13" i="1"/>
  <c r="AE13" i="1"/>
  <c r="AD13" i="1"/>
  <c r="Z13" i="1"/>
  <c r="J13" i="1"/>
  <c r="AL13" i="1" s="1"/>
  <c r="I13" i="1"/>
  <c r="I12" i="1" s="1"/>
  <c r="F11" i="2" s="1"/>
  <c r="H13" i="1"/>
  <c r="H12" i="1" s="1"/>
  <c r="E11" i="2" s="1"/>
  <c r="AU12" i="1"/>
  <c r="AT12" i="1"/>
  <c r="AS12" i="1"/>
  <c r="J12" i="1"/>
  <c r="AU1" i="1"/>
  <c r="AT1" i="1"/>
  <c r="AS1" i="1"/>
  <c r="BC98" i="1" l="1"/>
  <c r="AV148" i="1"/>
  <c r="BC148" i="1"/>
  <c r="AU251" i="1"/>
  <c r="AV38" i="1"/>
  <c r="BC38" i="1"/>
  <c r="BC88" i="1"/>
  <c r="BC156" i="1"/>
  <c r="AV156" i="1"/>
  <c r="AU320" i="1"/>
  <c r="H23" i="1"/>
  <c r="E14" i="2" s="1"/>
  <c r="AV106" i="1"/>
  <c r="BC106" i="1"/>
  <c r="AV126" i="1"/>
  <c r="AV225" i="1"/>
  <c r="BC80" i="1"/>
  <c r="AV13" i="1"/>
  <c r="BC13" i="1"/>
  <c r="AV55" i="1"/>
  <c r="BC55" i="1"/>
  <c r="AU39" i="1"/>
  <c r="BH194" i="1"/>
  <c r="AD194" i="1" s="1"/>
  <c r="H194" i="1"/>
  <c r="BC172" i="1"/>
  <c r="AW193" i="1"/>
  <c r="H193" i="1"/>
  <c r="AX73" i="1"/>
  <c r="AW74" i="1"/>
  <c r="BH75" i="1"/>
  <c r="AD75" i="1" s="1"/>
  <c r="H75" i="1"/>
  <c r="AW75" i="1"/>
  <c r="BH116" i="1"/>
  <c r="AD116" i="1" s="1"/>
  <c r="H116" i="1"/>
  <c r="AW123" i="1"/>
  <c r="BH123" i="1"/>
  <c r="AD123" i="1" s="1"/>
  <c r="H123" i="1"/>
  <c r="BI133" i="1"/>
  <c r="AE133" i="1" s="1"/>
  <c r="I133" i="1"/>
  <c r="AV162" i="1"/>
  <c r="BI172" i="1"/>
  <c r="AE172" i="1" s="1"/>
  <c r="AX226" i="1"/>
  <c r="BI226" i="1"/>
  <c r="AE226" i="1" s="1"/>
  <c r="I257" i="1"/>
  <c r="BI257" i="1"/>
  <c r="AE257" i="1" s="1"/>
  <c r="AW258" i="1"/>
  <c r="BH258" i="1"/>
  <c r="AD258" i="1" s="1"/>
  <c r="BH260" i="1"/>
  <c r="AD260" i="1" s="1"/>
  <c r="AV290" i="1"/>
  <c r="BC290" i="1"/>
  <c r="AU302" i="1"/>
  <c r="AW24" i="1"/>
  <c r="AX40" i="1"/>
  <c r="AV40" i="1" s="1"/>
  <c r="H42" i="1"/>
  <c r="H39" i="1" s="1"/>
  <c r="E15" i="2" s="1"/>
  <c r="AW42" i="1"/>
  <c r="I53" i="1"/>
  <c r="BI53" i="1"/>
  <c r="AE53" i="1" s="1"/>
  <c r="BH69" i="1"/>
  <c r="AD69" i="1" s="1"/>
  <c r="BI75" i="1"/>
  <c r="AE75" i="1" s="1"/>
  <c r="AX75" i="1"/>
  <c r="AX116" i="1"/>
  <c r="BI116" i="1"/>
  <c r="AE116" i="1" s="1"/>
  <c r="I116" i="1"/>
  <c r="BH121" i="1"/>
  <c r="AD121" i="1" s="1"/>
  <c r="AW121" i="1"/>
  <c r="BI123" i="1"/>
  <c r="AE123" i="1" s="1"/>
  <c r="I123" i="1"/>
  <c r="AX126" i="1"/>
  <c r="BC126" i="1" s="1"/>
  <c r="BI126" i="1"/>
  <c r="AE126" i="1" s="1"/>
  <c r="I126" i="1"/>
  <c r="AX130" i="1"/>
  <c r="AW135" i="1"/>
  <c r="AW161" i="1"/>
  <c r="H161" i="1"/>
  <c r="BH161" i="1"/>
  <c r="AD161" i="1" s="1"/>
  <c r="BI168" i="1"/>
  <c r="AE168" i="1" s="1"/>
  <c r="BC218" i="1"/>
  <c r="AV218" i="1"/>
  <c r="BC256" i="1"/>
  <c r="AW277" i="1"/>
  <c r="H277" i="1"/>
  <c r="I286" i="1"/>
  <c r="AX286" i="1"/>
  <c r="AV286" i="1" s="1"/>
  <c r="BI286" i="1"/>
  <c r="AS340" i="1"/>
  <c r="BC373" i="1"/>
  <c r="C21" i="4"/>
  <c r="AX24" i="1"/>
  <c r="H69" i="1"/>
  <c r="H72" i="1"/>
  <c r="BH72" i="1"/>
  <c r="AD72" i="1" s="1"/>
  <c r="BH85" i="1"/>
  <c r="AD85" i="1" s="1"/>
  <c r="H85" i="1"/>
  <c r="BH89" i="1"/>
  <c r="AD89" i="1" s="1"/>
  <c r="H89" i="1"/>
  <c r="AW89" i="1"/>
  <c r="AV94" i="1"/>
  <c r="BH95" i="1"/>
  <c r="AD95" i="1" s="1"/>
  <c r="H95" i="1"/>
  <c r="AW119" i="1"/>
  <c r="AX133" i="1"/>
  <c r="AX135" i="1"/>
  <c r="BI138" i="1"/>
  <c r="AE138" i="1" s="1"/>
  <c r="I138" i="1"/>
  <c r="I168" i="1"/>
  <c r="I172" i="1"/>
  <c r="BH193" i="1"/>
  <c r="AD193" i="1" s="1"/>
  <c r="I218" i="1"/>
  <c r="BI218" i="1"/>
  <c r="AE218" i="1" s="1"/>
  <c r="BI225" i="1"/>
  <c r="AE225" i="1" s="1"/>
  <c r="I225" i="1"/>
  <c r="AX225" i="1"/>
  <c r="BC225" i="1" s="1"/>
  <c r="BC372" i="1"/>
  <c r="AV372" i="1"/>
  <c r="AW16" i="1"/>
  <c r="AV35" i="1"/>
  <c r="H55" i="1"/>
  <c r="AW57" i="1"/>
  <c r="AV59" i="1"/>
  <c r="I69" i="1"/>
  <c r="BH73" i="1"/>
  <c r="AD73" i="1" s="1"/>
  <c r="AX78" i="1"/>
  <c r="AV79" i="1"/>
  <c r="BC83" i="1"/>
  <c r="AV83" i="1"/>
  <c r="AV84" i="1"/>
  <c r="BH88" i="1"/>
  <c r="AD88" i="1" s="1"/>
  <c r="H88" i="1"/>
  <c r="AW91" i="1"/>
  <c r="BH91" i="1"/>
  <c r="AD91" i="1" s="1"/>
  <c r="BI94" i="1"/>
  <c r="AE94" i="1" s="1"/>
  <c r="I94" i="1"/>
  <c r="I95" i="1"/>
  <c r="AX95" i="1"/>
  <c r="AV95" i="1" s="1"/>
  <c r="AV96" i="1"/>
  <c r="BH109" i="1"/>
  <c r="AD109" i="1" s="1"/>
  <c r="H109" i="1"/>
  <c r="AW109" i="1"/>
  <c r="AW116" i="1"/>
  <c r="AX119" i="1"/>
  <c r="AX123" i="1"/>
  <c r="AV137" i="1"/>
  <c r="AV138" i="1"/>
  <c r="H141" i="1"/>
  <c r="BH141" i="1"/>
  <c r="AD141" i="1" s="1"/>
  <c r="AW141" i="1"/>
  <c r="BI147" i="1"/>
  <c r="AE147" i="1" s="1"/>
  <c r="I147" i="1"/>
  <c r="AX157" i="1"/>
  <c r="I157" i="1"/>
  <c r="BI157" i="1"/>
  <c r="AE157" i="1" s="1"/>
  <c r="H171" i="1"/>
  <c r="BH214" i="1"/>
  <c r="AD214" i="1" s="1"/>
  <c r="AW214" i="1"/>
  <c r="H214" i="1"/>
  <c r="AX218" i="1"/>
  <c r="AX257" i="1"/>
  <c r="BH278" i="1"/>
  <c r="AD278" i="1" s="1"/>
  <c r="AW285" i="1"/>
  <c r="H285" i="1"/>
  <c r="BH285" i="1"/>
  <c r="AL335" i="1"/>
  <c r="AU334" i="1" s="1"/>
  <c r="AV373" i="1"/>
  <c r="BI374" i="1"/>
  <c r="I374" i="1"/>
  <c r="G11" i="2"/>
  <c r="I11" i="2" s="1"/>
  <c r="AV171" i="1"/>
  <c r="BC171" i="1"/>
  <c r="BC51" i="1"/>
  <c r="BI170" i="1"/>
  <c r="AE170" i="1" s="1"/>
  <c r="I170" i="1"/>
  <c r="AX170" i="1"/>
  <c r="BH279" i="1"/>
  <c r="AD279" i="1" s="1"/>
  <c r="AW279" i="1"/>
  <c r="J340" i="1"/>
  <c r="G23" i="2" s="1"/>
  <c r="I23" i="2" s="1"/>
  <c r="AL341" i="1"/>
  <c r="AU340" i="1" s="1"/>
  <c r="AV72" i="1"/>
  <c r="BC242" i="1"/>
  <c r="AW170" i="1"/>
  <c r="AW194" i="1"/>
  <c r="BH227" i="1"/>
  <c r="AD227" i="1" s="1"/>
  <c r="H227" i="1"/>
  <c r="AW227" i="1"/>
  <c r="H293" i="1"/>
  <c r="AW293" i="1"/>
  <c r="BH293" i="1"/>
  <c r="AD293" i="1" s="1"/>
  <c r="J39" i="1"/>
  <c r="G15" i="2" s="1"/>
  <c r="I15" i="2" s="1"/>
  <c r="BH55" i="1"/>
  <c r="AD55" i="1" s="1"/>
  <c r="BI91" i="1"/>
  <c r="AE91" i="1" s="1"/>
  <c r="I91" i="1"/>
  <c r="BI109" i="1"/>
  <c r="AE109" i="1" s="1"/>
  <c r="AX109" i="1"/>
  <c r="BI146" i="1"/>
  <c r="AE146" i="1" s="1"/>
  <c r="I146" i="1"/>
  <c r="BI160" i="1"/>
  <c r="AE160" i="1" s="1"/>
  <c r="I160" i="1"/>
  <c r="AX160" i="1"/>
  <c r="I214" i="1"/>
  <c r="BI214" i="1"/>
  <c r="AE214" i="1" s="1"/>
  <c r="H260" i="1"/>
  <c r="BH24" i="1"/>
  <c r="AD24" i="1" s="1"/>
  <c r="C16" i="4" s="1"/>
  <c r="I40" i="1"/>
  <c r="BC143" i="1"/>
  <c r="AV143" i="1"/>
  <c r="BI153" i="1"/>
  <c r="AE153" i="1" s="1"/>
  <c r="I153" i="1"/>
  <c r="BC160" i="1"/>
  <c r="J251" i="1"/>
  <c r="G16" i="2" s="1"/>
  <c r="I16" i="2" s="1"/>
  <c r="AV338" i="1"/>
  <c r="BC338" i="1"/>
  <c r="I18" i="5"/>
  <c r="F14" i="4"/>
  <c r="F22" i="4" s="1"/>
  <c r="H259" i="1"/>
  <c r="BH277" i="1"/>
  <c r="AD277" i="1" s="1"/>
  <c r="H283" i="1"/>
  <c r="AW283" i="1"/>
  <c r="AL309" i="1"/>
  <c r="BH322" i="1"/>
  <c r="AB322" i="1" s="1"/>
  <c r="H322" i="1"/>
  <c r="H320" i="1" s="1"/>
  <c r="E20" i="2" s="1"/>
  <c r="AW322" i="1"/>
  <c r="C19" i="4"/>
  <c r="AW62" i="1"/>
  <c r="I75" i="1"/>
  <c r="BC86" i="1"/>
  <c r="H135" i="1"/>
  <c r="BI137" i="1"/>
  <c r="AE137" i="1" s="1"/>
  <c r="AX153" i="1"/>
  <c r="BH178" i="1"/>
  <c r="AD178" i="1" s="1"/>
  <c r="H178" i="1"/>
  <c r="AW178" i="1"/>
  <c r="AW181" i="1"/>
  <c r="H181" i="1"/>
  <c r="BH181" i="1"/>
  <c r="AD181" i="1" s="1"/>
  <c r="BI182" i="1"/>
  <c r="AE182" i="1" s="1"/>
  <c r="I182" i="1"/>
  <c r="AX182" i="1"/>
  <c r="BC284" i="1"/>
  <c r="BI327" i="1"/>
  <c r="AC327" i="1" s="1"/>
  <c r="I327" i="1"/>
  <c r="AX327" i="1"/>
  <c r="AV327" i="1" s="1"/>
  <c r="I332" i="1"/>
  <c r="I331" i="1" s="1"/>
  <c r="F21" i="2" s="1"/>
  <c r="AX332" i="1"/>
  <c r="AV332" i="1" s="1"/>
  <c r="BI332" i="1"/>
  <c r="AC332" i="1" s="1"/>
  <c r="H367" i="1"/>
  <c r="E25" i="2" s="1"/>
  <c r="C20" i="4"/>
  <c r="H16" i="1"/>
  <c r="H15" i="1" s="1"/>
  <c r="E12" i="2" s="1"/>
  <c r="BI16" i="1"/>
  <c r="AC16" i="1" s="1"/>
  <c r="C15" i="4" s="1"/>
  <c r="AW37" i="1"/>
  <c r="I42" i="1"/>
  <c r="BH42" i="1"/>
  <c r="AD42" i="1" s="1"/>
  <c r="AW44" i="1"/>
  <c r="I57" i="1"/>
  <c r="AX60" i="1"/>
  <c r="BC60" i="1" s="1"/>
  <c r="BI63" i="1"/>
  <c r="AE63" i="1" s="1"/>
  <c r="I63" i="1"/>
  <c r="BC64" i="1"/>
  <c r="BI79" i="1"/>
  <c r="AE79" i="1" s="1"/>
  <c r="BH94" i="1"/>
  <c r="AD94" i="1" s="1"/>
  <c r="BI95" i="1"/>
  <c r="AE95" i="1" s="1"/>
  <c r="H114" i="1"/>
  <c r="BH114" i="1"/>
  <c r="AD114" i="1" s="1"/>
  <c r="H119" i="1"/>
  <c r="H121" i="1"/>
  <c r="H126" i="1"/>
  <c r="I135" i="1"/>
  <c r="BI180" i="1"/>
  <c r="AE180" i="1" s="1"/>
  <c r="I180" i="1"/>
  <c r="AW205" i="1"/>
  <c r="I226" i="1"/>
  <c r="H258" i="1"/>
  <c r="BH275" i="1"/>
  <c r="AD275" i="1" s="1"/>
  <c r="AW275" i="1"/>
  <c r="H278" i="1"/>
  <c r="AT302" i="1"/>
  <c r="AW321" i="1"/>
  <c r="BH321" i="1"/>
  <c r="AB321" i="1" s="1"/>
  <c r="I259" i="1"/>
  <c r="AX259" i="1"/>
  <c r="BI259" i="1"/>
  <c r="AE259" i="1" s="1"/>
  <c r="BH126" i="1"/>
  <c r="AD126" i="1" s="1"/>
  <c r="AX209" i="1"/>
  <c r="BC209" i="1" s="1"/>
  <c r="I209" i="1"/>
  <c r="I78" i="1"/>
  <c r="BH79" i="1"/>
  <c r="AD79" i="1" s="1"/>
  <c r="C27" i="4"/>
  <c r="AX37" i="1"/>
  <c r="BI84" i="1"/>
  <c r="AE84" i="1" s="1"/>
  <c r="I119" i="1"/>
  <c r="BI143" i="1"/>
  <c r="AE143" i="1" s="1"/>
  <c r="BH148" i="1"/>
  <c r="AD148" i="1" s="1"/>
  <c r="BI202" i="1"/>
  <c r="AE202" i="1" s="1"/>
  <c r="I202" i="1"/>
  <c r="AX202" i="1"/>
  <c r="AV202" i="1" s="1"/>
  <c r="BC208" i="1"/>
  <c r="BI209" i="1"/>
  <c r="AE209" i="1" s="1"/>
  <c r="AX275" i="1"/>
  <c r="I275" i="1"/>
  <c r="H303" i="1"/>
  <c r="H302" i="1" s="1"/>
  <c r="E18" i="2" s="1"/>
  <c r="BH303" i="1"/>
  <c r="AD303" i="1" s="1"/>
  <c r="AW303" i="1"/>
  <c r="AX321" i="1"/>
  <c r="I321" i="1"/>
  <c r="I320" i="1" s="1"/>
  <c r="F20" i="2" s="1"/>
  <c r="BI321" i="1"/>
  <c r="AC321" i="1" s="1"/>
  <c r="AX322" i="1"/>
  <c r="AU364" i="1"/>
  <c r="AU367" i="1"/>
  <c r="BH60" i="1"/>
  <c r="AD60" i="1" s="1"/>
  <c r="H60" i="1"/>
  <c r="BH153" i="1"/>
  <c r="AD153" i="1" s="1"/>
  <c r="H153" i="1"/>
  <c r="AV97" i="1"/>
  <c r="BC206" i="1"/>
  <c r="AV206" i="1"/>
  <c r="H74" i="1"/>
  <c r="BC92" i="1"/>
  <c r="AX154" i="1"/>
  <c r="BC154" i="1" s="1"/>
  <c r="BI154" i="1"/>
  <c r="AE154" i="1" s="1"/>
  <c r="AW63" i="1"/>
  <c r="I79" i="1"/>
  <c r="BH86" i="1"/>
  <c r="AD86" i="1" s="1"/>
  <c r="BI92" i="1"/>
  <c r="AE92" i="1" s="1"/>
  <c r="BI97" i="1"/>
  <c r="AE97" i="1" s="1"/>
  <c r="BI99" i="1"/>
  <c r="AE99" i="1" s="1"/>
  <c r="I143" i="1"/>
  <c r="BH147" i="1"/>
  <c r="AD147" i="1" s="1"/>
  <c r="BI148" i="1"/>
  <c r="AE148" i="1" s="1"/>
  <c r="AX177" i="1"/>
  <c r="AV177" i="1" s="1"/>
  <c r="I177" i="1"/>
  <c r="BH199" i="1"/>
  <c r="AD199" i="1" s="1"/>
  <c r="AW199" i="1"/>
  <c r="BH283" i="1"/>
  <c r="AD283" i="1" s="1"/>
  <c r="AX303" i="1"/>
  <c r="BI303" i="1"/>
  <c r="AE303" i="1" s="1"/>
  <c r="BI312" i="1"/>
  <c r="AE312" i="1" s="1"/>
  <c r="I312" i="1"/>
  <c r="I311" i="1" s="1"/>
  <c r="F19" i="2" s="1"/>
  <c r="AX312" i="1"/>
  <c r="BC312" i="1" s="1"/>
  <c r="BC234" i="1"/>
  <c r="AV234" i="1"/>
  <c r="BC67" i="1"/>
  <c r="AW133" i="1"/>
  <c r="BH133" i="1"/>
  <c r="AD133" i="1" s="1"/>
  <c r="BH171" i="1"/>
  <c r="AD171" i="1" s="1"/>
  <c r="BH156" i="1"/>
  <c r="AD156" i="1" s="1"/>
  <c r="H156" i="1"/>
  <c r="BH99" i="1"/>
  <c r="AD99" i="1" s="1"/>
  <c r="AW99" i="1"/>
  <c r="BI130" i="1"/>
  <c r="AE130" i="1" s="1"/>
  <c r="BI57" i="1"/>
  <c r="AE57" i="1" s="1"/>
  <c r="AX146" i="1"/>
  <c r="H57" i="1"/>
  <c r="H44" i="1"/>
  <c r="AV48" i="1"/>
  <c r="I60" i="1"/>
  <c r="BH62" i="1"/>
  <c r="AD62" i="1" s="1"/>
  <c r="AV65" i="1"/>
  <c r="H86" i="1"/>
  <c r="I97" i="1"/>
  <c r="AX200" i="1"/>
  <c r="BC200" i="1" s="1"/>
  <c r="BC202" i="1"/>
  <c r="AV282" i="1"/>
  <c r="AX69" i="1"/>
  <c r="AV69" i="1" s="1"/>
  <c r="AW226" i="1"/>
  <c r="H226" i="1"/>
  <c r="BH226" i="1"/>
  <c r="AD226" i="1" s="1"/>
  <c r="I73" i="1"/>
  <c r="AW82" i="1"/>
  <c r="BH82" i="1"/>
  <c r="AD82" i="1" s="1"/>
  <c r="AX106" i="1"/>
  <c r="BI106" i="1"/>
  <c r="AE106" i="1" s="1"/>
  <c r="I106" i="1"/>
  <c r="AX156" i="1"/>
  <c r="BI156" i="1"/>
  <c r="AE156" i="1" s="1"/>
  <c r="H133" i="1"/>
  <c r="H37" i="1"/>
  <c r="H82" i="1"/>
  <c r="I92" i="1"/>
  <c r="H94" i="1"/>
  <c r="I109" i="1"/>
  <c r="H148" i="1"/>
  <c r="I156" i="1"/>
  <c r="BH174" i="1"/>
  <c r="AD174" i="1" s="1"/>
  <c r="AW174" i="1"/>
  <c r="BC195" i="1"/>
  <c r="AW197" i="1"/>
  <c r="BH197" i="1"/>
  <c r="AD197" i="1" s="1"/>
  <c r="BI203" i="1"/>
  <c r="AE203" i="1" s="1"/>
  <c r="AW238" i="1"/>
  <c r="H238" i="1"/>
  <c r="BH239" i="1"/>
  <c r="AD239" i="1" s="1"/>
  <c r="H239" i="1"/>
  <c r="BC274" i="1"/>
  <c r="AV274" i="1"/>
  <c r="BI275" i="1"/>
  <c r="AE275" i="1" s="1"/>
  <c r="H298" i="1"/>
  <c r="BH298" i="1"/>
  <c r="AD298" i="1" s="1"/>
  <c r="H301" i="1"/>
  <c r="AW301" i="1"/>
  <c r="BH301" i="1"/>
  <c r="BC228" i="1"/>
  <c r="AV228" i="1"/>
  <c r="BI249" i="1"/>
  <c r="I249" i="1"/>
  <c r="AX249" i="1"/>
  <c r="BC247" i="1"/>
  <c r="AW73" i="1"/>
  <c r="AV278" i="1"/>
  <c r="BH150" i="1"/>
  <c r="AD150" i="1" s="1"/>
  <c r="H150" i="1"/>
  <c r="AW150" i="1"/>
  <c r="BH276" i="1"/>
  <c r="AD276" i="1" s="1"/>
  <c r="H276" i="1"/>
  <c r="AW276" i="1"/>
  <c r="BC233" i="1"/>
  <c r="AV233" i="1"/>
  <c r="I247" i="1"/>
  <c r="BI247" i="1"/>
  <c r="AE247" i="1" s="1"/>
  <c r="AX171" i="1"/>
  <c r="BI171" i="1"/>
  <c r="AE171" i="1" s="1"/>
  <c r="AX194" i="1"/>
  <c r="I194" i="1"/>
  <c r="BI194" i="1"/>
  <c r="AE194" i="1" s="1"/>
  <c r="AX260" i="1"/>
  <c r="AV260" i="1" s="1"/>
  <c r="BI260" i="1"/>
  <c r="AE260" i="1" s="1"/>
  <c r="BC168" i="1"/>
  <c r="AV168" i="1"/>
  <c r="BC189" i="1"/>
  <c r="AV189" i="1"/>
  <c r="BC196" i="1"/>
  <c r="BC260" i="1"/>
  <c r="I288" i="1"/>
  <c r="BI288" i="1"/>
  <c r="AE288" i="1" s="1"/>
  <c r="BH128" i="1"/>
  <c r="AD128" i="1" s="1"/>
  <c r="AW128" i="1"/>
  <c r="J320" i="1"/>
  <c r="G20" i="2" s="1"/>
  <c r="I20" i="2" s="1"/>
  <c r="AW259" i="1"/>
  <c r="BC288" i="1"/>
  <c r="AX293" i="1"/>
  <c r="I293" i="1"/>
  <c r="BI293" i="1"/>
  <c r="AE293" i="1" s="1"/>
  <c r="I302" i="1"/>
  <c r="F18" i="2" s="1"/>
  <c r="BI80" i="1"/>
  <c r="AE80" i="1" s="1"/>
  <c r="I80" i="1"/>
  <c r="AX88" i="1"/>
  <c r="AV88" i="1" s="1"/>
  <c r="BI88" i="1"/>
  <c r="AE88" i="1" s="1"/>
  <c r="I88" i="1"/>
  <c r="BI98" i="1"/>
  <c r="AE98" i="1" s="1"/>
  <c r="I98" i="1"/>
  <c r="BH106" i="1"/>
  <c r="AD106" i="1" s="1"/>
  <c r="H106" i="1"/>
  <c r="H170" i="1"/>
  <c r="BC183" i="1"/>
  <c r="AV183" i="1"/>
  <c r="AL296" i="1"/>
  <c r="AU287" i="1" s="1"/>
  <c r="J287" i="1"/>
  <c r="G17" i="2" s="1"/>
  <c r="I17" i="2" s="1"/>
  <c r="H335" i="1"/>
  <c r="H334" i="1" s="1"/>
  <c r="E22" i="2" s="1"/>
  <c r="BH335" i="1"/>
  <c r="AB335" i="1" s="1"/>
  <c r="I24" i="1"/>
  <c r="I23" i="1" s="1"/>
  <c r="F14" i="2" s="1"/>
  <c r="BI183" i="1"/>
  <c r="AE183" i="1" s="1"/>
  <c r="AX183" i="1"/>
  <c r="I276" i="1"/>
  <c r="AX276" i="1"/>
  <c r="H279" i="1"/>
  <c r="BI335" i="1"/>
  <c r="AC335" i="1" s="1"/>
  <c r="I335" i="1"/>
  <c r="I334" i="1" s="1"/>
  <c r="F22" i="2" s="1"/>
  <c r="AX335" i="1"/>
  <c r="C18" i="4"/>
  <c r="BI82" i="1"/>
  <c r="AE82" i="1" s="1"/>
  <c r="I82" i="1"/>
  <c r="AX82" i="1"/>
  <c r="AX91" i="1"/>
  <c r="BC97" i="1"/>
  <c r="BC151" i="1"/>
  <c r="AW153" i="1"/>
  <c r="BH182" i="1"/>
  <c r="AD182" i="1" s="1"/>
  <c r="H182" i="1"/>
  <c r="AW182" i="1"/>
  <c r="AW203" i="1"/>
  <c r="H203" i="1"/>
  <c r="AX214" i="1"/>
  <c r="AW335" i="1"/>
  <c r="BC66" i="1"/>
  <c r="AV66" i="1"/>
  <c r="AW68" i="1"/>
  <c r="BH68" i="1"/>
  <c r="AD68" i="1" s="1"/>
  <c r="H68" i="1"/>
  <c r="BH70" i="1"/>
  <c r="AD70" i="1" s="1"/>
  <c r="H70" i="1"/>
  <c r="H99" i="1"/>
  <c r="I148" i="1"/>
  <c r="I154" i="1"/>
  <c r="BC173" i="1"/>
  <c r="BI174" i="1"/>
  <c r="AE174" i="1" s="1"/>
  <c r="I174" i="1"/>
  <c r="I183" i="1"/>
  <c r="I195" i="1"/>
  <c r="AX195" i="1"/>
  <c r="AV195" i="1" s="1"/>
  <c r="AX197" i="1"/>
  <c r="BI197" i="1"/>
  <c r="AE197" i="1" s="1"/>
  <c r="AX238" i="1"/>
  <c r="I238" i="1"/>
  <c r="BH272" i="1"/>
  <c r="AD272" i="1" s="1"/>
  <c r="H272" i="1"/>
  <c r="I274" i="1"/>
  <c r="AX274" i="1"/>
  <c r="BI274" i="1"/>
  <c r="AE274" i="1" s="1"/>
  <c r="I280" i="1"/>
  <c r="AX280" i="1"/>
  <c r="AV280" i="1" s="1"/>
  <c r="I298" i="1"/>
  <c r="BI298" i="1"/>
  <c r="AE298" i="1" s="1"/>
  <c r="AX301" i="1"/>
  <c r="I301" i="1"/>
  <c r="BI301" i="1"/>
  <c r="BI37" i="1"/>
  <c r="H53" i="1"/>
  <c r="AW53" i="1"/>
  <c r="H63" i="1"/>
  <c r="BI64" i="1"/>
  <c r="AE64" i="1" s="1"/>
  <c r="C17" i="4" s="1"/>
  <c r="I99" i="1"/>
  <c r="AX174" i="1"/>
  <c r="BI177" i="1"/>
  <c r="AE177" i="1" s="1"/>
  <c r="H205" i="1"/>
  <c r="BI236" i="1"/>
  <c r="AE236" i="1" s="1"/>
  <c r="I236" i="1"/>
  <c r="AV239" i="1"/>
  <c r="BI242" i="1"/>
  <c r="AE242" i="1" s="1"/>
  <c r="I242" i="1"/>
  <c r="AW273" i="1"/>
  <c r="H273" i="1"/>
  <c r="AW296" i="1"/>
  <c r="H296" i="1"/>
  <c r="BH296" i="1"/>
  <c r="AD296" i="1" s="1"/>
  <c r="AW298" i="1"/>
  <c r="AV300" i="1"/>
  <c r="BC300" i="1"/>
  <c r="I322" i="1"/>
  <c r="BH282" i="1"/>
  <c r="AD282" i="1" s="1"/>
  <c r="H282" i="1"/>
  <c r="C28" i="4"/>
  <c r="F28" i="4" s="1"/>
  <c r="BC137" i="1"/>
  <c r="BI208" i="1"/>
  <c r="AE208" i="1" s="1"/>
  <c r="I208" i="1"/>
  <c r="BC286" i="1"/>
  <c r="AT287" i="1"/>
  <c r="AV160" i="1"/>
  <c r="BI250" i="1"/>
  <c r="I250" i="1"/>
  <c r="BC309" i="1"/>
  <c r="AV309" i="1"/>
  <c r="BH332" i="1"/>
  <c r="AB332" i="1" s="1"/>
  <c r="C14" i="4" s="1"/>
  <c r="BC353" i="1"/>
  <c r="AV353" i="1"/>
  <c r="BH359" i="1"/>
  <c r="AB359" i="1" s="1"/>
  <c r="H359" i="1"/>
  <c r="AT364" i="1"/>
  <c r="BH111" i="1"/>
  <c r="AD111" i="1" s="1"/>
  <c r="AW111" i="1"/>
  <c r="BC163" i="1"/>
  <c r="BI184" i="1"/>
  <c r="AE184" i="1" s="1"/>
  <c r="I184" i="1"/>
  <c r="BI230" i="1"/>
  <c r="AE230" i="1" s="1"/>
  <c r="I230" i="1"/>
  <c r="AX359" i="1"/>
  <c r="BC359" i="1" s="1"/>
  <c r="BI359" i="1"/>
  <c r="AC359" i="1" s="1"/>
  <c r="BH365" i="1"/>
  <c r="H365" i="1"/>
  <c r="H364" i="1" s="1"/>
  <c r="E24" i="2" s="1"/>
  <c r="AW365" i="1"/>
  <c r="AV142" i="1"/>
  <c r="AV184" i="1"/>
  <c r="BI188" i="1"/>
  <c r="AE188" i="1" s="1"/>
  <c r="I188" i="1"/>
  <c r="AX227" i="1"/>
  <c r="AV230" i="1"/>
  <c r="AV341" i="1"/>
  <c r="BC341" i="1"/>
  <c r="BC349" i="1"/>
  <c r="AX353" i="1"/>
  <c r="H370" i="1"/>
  <c r="AW370" i="1"/>
  <c r="AW71" i="1"/>
  <c r="AV77" i="1"/>
  <c r="AX96" i="1"/>
  <c r="BC96" i="1" s="1"/>
  <c r="BH130" i="1"/>
  <c r="AD130" i="1" s="1"/>
  <c r="AW130" i="1"/>
  <c r="AV163" i="1"/>
  <c r="AV165" i="1"/>
  <c r="AX184" i="1"/>
  <c r="BC184" i="1" s="1"/>
  <c r="AX231" i="1"/>
  <c r="BC231" i="1" s="1"/>
  <c r="BI231" i="1"/>
  <c r="AE231" i="1" s="1"/>
  <c r="AT251" i="1"/>
  <c r="AV310" i="1"/>
  <c r="BH372" i="1"/>
  <c r="H372" i="1"/>
  <c r="BC162" i="1"/>
  <c r="AS320" i="1"/>
  <c r="AW90" i="1"/>
  <c r="BI161" i="1"/>
  <c r="AE161" i="1" s="1"/>
  <c r="AW164" i="1"/>
  <c r="BC165" i="1"/>
  <c r="AX188" i="1"/>
  <c r="AV188" i="1" s="1"/>
  <c r="BI190" i="1"/>
  <c r="AE190" i="1" s="1"/>
  <c r="I190" i="1"/>
  <c r="BH252" i="1"/>
  <c r="AD252" i="1" s="1"/>
  <c r="H252" i="1"/>
  <c r="BH309" i="1"/>
  <c r="BC310" i="1"/>
  <c r="H317" i="1"/>
  <c r="H311" i="1" s="1"/>
  <c r="E19" i="2" s="1"/>
  <c r="AW317" i="1"/>
  <c r="BH353" i="1"/>
  <c r="AB353" i="1" s="1"/>
  <c r="BI164" i="1"/>
  <c r="AE164" i="1" s="1"/>
  <c r="I164" i="1"/>
  <c r="BC179" i="1"/>
  <c r="I278" i="1"/>
  <c r="AX278" i="1"/>
  <c r="BC278" i="1" s="1"/>
  <c r="BI278" i="1"/>
  <c r="AE278" i="1" s="1"/>
  <c r="BH280" i="1"/>
  <c r="AD280" i="1" s="1"/>
  <c r="H280" i="1"/>
  <c r="AT320" i="1"/>
  <c r="BC374" i="1"/>
  <c r="AV154" i="1"/>
  <c r="BI193" i="1"/>
  <c r="AE193" i="1" s="1"/>
  <c r="BI196" i="1"/>
  <c r="AE196" i="1" s="1"/>
  <c r="I196" i="1"/>
  <c r="BH209" i="1"/>
  <c r="AD209" i="1" s="1"/>
  <c r="I252" i="1"/>
  <c r="I251" i="1" s="1"/>
  <c r="F16" i="2" s="1"/>
  <c r="AX252" i="1"/>
  <c r="BI252" i="1"/>
  <c r="AE252" i="1" s="1"/>
  <c r="BH257" i="1"/>
  <c r="AD257" i="1" s="1"/>
  <c r="H257" i="1"/>
  <c r="I282" i="1"/>
  <c r="AX282" i="1"/>
  <c r="BC282" i="1" s="1"/>
  <c r="BI282" i="1"/>
  <c r="AE282" i="1" s="1"/>
  <c r="BH284" i="1"/>
  <c r="AD284" i="1" s="1"/>
  <c r="H284" i="1"/>
  <c r="BC323" i="1"/>
  <c r="BI375" i="1"/>
  <c r="I366" i="1"/>
  <c r="AX366" i="1"/>
  <c r="AV366" i="1" s="1"/>
  <c r="AS367" i="1"/>
  <c r="BH345" i="1"/>
  <c r="AB345" i="1" s="1"/>
  <c r="H345" i="1"/>
  <c r="H340" i="1" s="1"/>
  <c r="E23" i="2" s="1"/>
  <c r="BC368" i="1"/>
  <c r="AV187" i="1"/>
  <c r="AW345" i="1"/>
  <c r="I364" i="1"/>
  <c r="F24" i="2" s="1"/>
  <c r="BI366" i="1"/>
  <c r="AV368" i="1"/>
  <c r="BI369" i="1"/>
  <c r="I369" i="1"/>
  <c r="I367" i="1" s="1"/>
  <c r="F25" i="2" s="1"/>
  <c r="C22" i="4" l="1"/>
  <c r="H21" i="5" s="1"/>
  <c r="I21" i="5" s="1"/>
  <c r="BC123" i="1"/>
  <c r="AV123" i="1"/>
  <c r="AV161" i="1"/>
  <c r="BC161" i="1"/>
  <c r="BC75" i="1"/>
  <c r="AV75" i="1"/>
  <c r="H251" i="1"/>
  <c r="E16" i="2" s="1"/>
  <c r="BC293" i="1"/>
  <c r="AV293" i="1"/>
  <c r="H287" i="1"/>
  <c r="E17" i="2" s="1"/>
  <c r="AV193" i="1"/>
  <c r="BC193" i="1"/>
  <c r="AV68" i="1"/>
  <c r="BC68" i="1"/>
  <c r="AV146" i="1"/>
  <c r="BC146" i="1"/>
  <c r="BC194" i="1"/>
  <c r="AV194" i="1"/>
  <c r="AV359" i="1"/>
  <c r="BC178" i="1"/>
  <c r="AV178" i="1"/>
  <c r="BC345" i="1"/>
  <c r="AV345" i="1"/>
  <c r="BC205" i="1"/>
  <c r="AV205" i="1"/>
  <c r="I39" i="1"/>
  <c r="F15" i="2" s="1"/>
  <c r="BC322" i="1"/>
  <c r="AV322" i="1"/>
  <c r="AV258" i="1"/>
  <c r="BC258" i="1"/>
  <c r="AV121" i="1"/>
  <c r="BC121" i="1"/>
  <c r="AV370" i="1"/>
  <c r="BC370" i="1"/>
  <c r="AV90" i="1"/>
  <c r="BC90" i="1"/>
  <c r="BC280" i="1"/>
  <c r="BC73" i="1"/>
  <c r="AV73" i="1"/>
  <c r="AV238" i="1"/>
  <c r="BC238" i="1"/>
  <c r="BC199" i="1"/>
  <c r="AV199" i="1"/>
  <c r="BC327" i="1"/>
  <c r="AV170" i="1"/>
  <c r="BC170" i="1"/>
  <c r="BC78" i="1"/>
  <c r="AV78" i="1"/>
  <c r="AV60" i="1"/>
  <c r="BC214" i="1"/>
  <c r="AV214" i="1"/>
  <c r="AV301" i="1"/>
  <c r="BC301" i="1"/>
  <c r="BC276" i="1"/>
  <c r="AV276" i="1"/>
  <c r="AV164" i="1"/>
  <c r="BC164" i="1"/>
  <c r="BC335" i="1"/>
  <c r="AV335" i="1"/>
  <c r="BC82" i="1"/>
  <c r="AV82" i="1"/>
  <c r="AV200" i="1"/>
  <c r="AV283" i="1"/>
  <c r="BC283" i="1"/>
  <c r="BC16" i="1"/>
  <c r="AV16" i="1"/>
  <c r="BC135" i="1"/>
  <c r="AV135" i="1"/>
  <c r="BC365" i="1"/>
  <c r="AV365" i="1"/>
  <c r="BC227" i="1"/>
  <c r="AV227" i="1"/>
  <c r="BC188" i="1"/>
  <c r="BC111" i="1"/>
  <c r="AV111" i="1"/>
  <c r="BC99" i="1"/>
  <c r="AV99" i="1"/>
  <c r="AV321" i="1"/>
  <c r="BC321" i="1"/>
  <c r="BC119" i="1"/>
  <c r="AV119" i="1"/>
  <c r="AV277" i="1"/>
  <c r="BC277" i="1"/>
  <c r="BC69" i="1"/>
  <c r="BC24" i="1"/>
  <c r="AV24" i="1"/>
  <c r="AV157" i="1"/>
  <c r="BC157" i="1"/>
  <c r="BC366" i="1"/>
  <c r="AV209" i="1"/>
  <c r="BC249" i="1"/>
  <c r="AV249" i="1"/>
  <c r="AV197" i="1"/>
  <c r="BC197" i="1"/>
  <c r="BC177" i="1"/>
  <c r="AV285" i="1"/>
  <c r="BC285" i="1"/>
  <c r="BC116" i="1"/>
  <c r="AV116" i="1"/>
  <c r="BC298" i="1"/>
  <c r="AV298" i="1"/>
  <c r="BC133" i="1"/>
  <c r="AV133" i="1"/>
  <c r="BC303" i="1"/>
  <c r="AV303" i="1"/>
  <c r="AV273" i="1"/>
  <c r="BC273" i="1"/>
  <c r="BC91" i="1"/>
  <c r="AV91" i="1"/>
  <c r="BC71" i="1"/>
  <c r="AV71" i="1"/>
  <c r="BC109" i="1"/>
  <c r="AV109" i="1"/>
  <c r="BC57" i="1"/>
  <c r="AV57" i="1"/>
  <c r="BC42" i="1"/>
  <c r="AV42" i="1"/>
  <c r="AV128" i="1"/>
  <c r="BC128" i="1"/>
  <c r="BC37" i="1"/>
  <c r="AV37" i="1"/>
  <c r="BC296" i="1"/>
  <c r="AV296" i="1"/>
  <c r="I287" i="1"/>
  <c r="F17" i="2" s="1"/>
  <c r="BC150" i="1"/>
  <c r="AV150" i="1"/>
  <c r="BC95" i="1"/>
  <c r="AV203" i="1"/>
  <c r="BC203" i="1"/>
  <c r="BC174" i="1"/>
  <c r="AV174" i="1"/>
  <c r="AV275" i="1"/>
  <c r="BC275" i="1"/>
  <c r="AV279" i="1"/>
  <c r="BC279" i="1"/>
  <c r="BC257" i="1"/>
  <c r="AV257" i="1"/>
  <c r="BC252" i="1"/>
  <c r="AV252" i="1"/>
  <c r="AV259" i="1"/>
  <c r="BC259" i="1"/>
  <c r="AV153" i="1"/>
  <c r="BC153" i="1"/>
  <c r="BC63" i="1"/>
  <c r="AV63" i="1"/>
  <c r="G26" i="2"/>
  <c r="AV130" i="1"/>
  <c r="BC130" i="1"/>
  <c r="J376" i="1"/>
  <c r="AV74" i="1"/>
  <c r="BC74" i="1"/>
  <c r="AV62" i="1"/>
  <c r="BC62" i="1"/>
  <c r="BC141" i="1"/>
  <c r="AV141" i="1"/>
  <c r="BC40" i="1"/>
  <c r="AV231" i="1"/>
  <c r="BC182" i="1"/>
  <c r="AV182" i="1"/>
  <c r="AV317" i="1"/>
  <c r="BC317" i="1"/>
  <c r="AV53" i="1"/>
  <c r="BC53" i="1"/>
  <c r="AV226" i="1"/>
  <c r="BC226" i="1"/>
  <c r="BC332" i="1"/>
  <c r="BC44" i="1"/>
  <c r="AV44" i="1"/>
  <c r="AV181" i="1"/>
  <c r="BC181" i="1"/>
  <c r="BC89" i="1"/>
  <c r="AV89" i="1"/>
  <c r="AV312" i="1"/>
  <c r="I27" i="5" l="1"/>
  <c r="F29" i="5" s="1"/>
  <c r="I14" i="4"/>
  <c r="I22" i="4" s="1"/>
  <c r="C29" i="4" s="1"/>
  <c r="F29" i="4" l="1"/>
  <c r="I28" i="4"/>
  <c r="I29" i="4" l="1"/>
</calcChain>
</file>

<file path=xl/sharedStrings.xml><?xml version="1.0" encoding="utf-8"?>
<sst xmlns="http://schemas.openxmlformats.org/spreadsheetml/2006/main" count="4885" uniqueCount="823">
  <si>
    <t>Slepý stavební rozpočet</t>
  </si>
  <si>
    <t>Název stavby:</t>
  </si>
  <si>
    <t>Rekonstrukce páteřních rozvodů vody v nemocnici Orlová</t>
  </si>
  <si>
    <t>Doba výstavby:</t>
  </si>
  <si>
    <t xml:space="preserve"> </t>
  </si>
  <si>
    <t>Objednatel:</t>
  </si>
  <si>
    <t>Nemocnice Karviná - Ráj, příspěvková organizace</t>
  </si>
  <si>
    <t>Druh stavby:</t>
  </si>
  <si>
    <t>Začátek výstavby:</t>
  </si>
  <si>
    <t>Projektant:</t>
  </si>
  <si>
    <t>ENERGETING.CZ, s.r.o.</t>
  </si>
  <si>
    <t>Lokalita:</t>
  </si>
  <si>
    <t>Masarykova třída 900, Lutyně, 735 14 Orlová</t>
  </si>
  <si>
    <t>Konec výstavby:</t>
  </si>
  <si>
    <t>Zhotovitel:</t>
  </si>
  <si>
    <t> </t>
  </si>
  <si>
    <t>JKSO:</t>
  </si>
  <si>
    <t>8011122</t>
  </si>
  <si>
    <t>Zpracováno dne:</t>
  </si>
  <si>
    <t>12.11.2025</t>
  </si>
  <si>
    <t>Zpracoval:</t>
  </si>
  <si>
    <t>Bc. Slowiková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</si>
  <si>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</si>
  <si>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</si>
  <si>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</si>
  <si>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</si>
  <si>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</si>
  <si>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</si>
  <si>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</si>
  <si>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</si>
  <si>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</si>
  <si>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</si>
  <si>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</si>
  <si>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</si>
  <si>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</si>
  <si>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</si>
  <si>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</si>
  <si>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</si>
  <si>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</si>
  <si>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</si>
  <si>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</si>
  <si>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</si>
  <si>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</si>
  <si>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</si>
  <si>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</si>
  <si>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</si>
  <si>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</si>
  <si>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</si>
  <si>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</si>
  <si>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</si>
  <si>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</si>
  <si>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</si>
  <si>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41</t>
  </si>
  <si>
    <t>Stropy a stropní konstrukce (pro pozemní stavby)</t>
  </si>
  <si>
    <t>1</t>
  </si>
  <si>
    <t>411354121R00</t>
  </si>
  <si>
    <t>Bednění zabudované ze štěpkocementových desek tl. 25 mm</t>
  </si>
  <si>
    <t>m2</t>
  </si>
  <si>
    <t>RTS II / 2025</t>
  </si>
  <si>
    <t>41_</t>
  </si>
  <si>
    <t>4_</t>
  </si>
  <si>
    <t>_</t>
  </si>
  <si>
    <t>P</t>
  </si>
  <si>
    <t>0,1*2</t>
  </si>
  <si>
    <t>oprava podlahy v 1.PP, uvažovaná plocha 0,1 m2/prostup</t>
  </si>
  <si>
    <t>61</t>
  </si>
  <si>
    <t>Úprava povrchů vnitřní</t>
  </si>
  <si>
    <t>2</t>
  </si>
  <si>
    <t>612420014RA0</t>
  </si>
  <si>
    <t>Omítka stěn vnitřní vápenocementová hladká</t>
  </si>
  <si>
    <t>61_</t>
  </si>
  <si>
    <t>6_</t>
  </si>
  <si>
    <t>vyspravení ploch stěn poškozených při provádění prací</t>
  </si>
  <si>
    <t>plocha 1,0 m2/stoupačku, oprava 30 % uvažované plochy</t>
  </si>
  <si>
    <t>(1,0*4)*0,3</t>
  </si>
  <si>
    <t>63</t>
  </si>
  <si>
    <t>Podlahy a podlahové konstrukce</t>
  </si>
  <si>
    <t>3</t>
  </si>
  <si>
    <t>631315621R00</t>
  </si>
  <si>
    <t>Mazanina betonová tl. 12 - 24 cm C 20/25</t>
  </si>
  <si>
    <t>m3</t>
  </si>
  <si>
    <t>63_</t>
  </si>
  <si>
    <t>(0,1*2)*0,25</t>
  </si>
  <si>
    <t>oprava podlahy v 1.PP, tl. cca 250 mm, uvažovaná plocha 0,1 m2/prostup</t>
  </si>
  <si>
    <t>713</t>
  </si>
  <si>
    <t>Izolace tepelné</t>
  </si>
  <si>
    <t>4</t>
  </si>
  <si>
    <t>or. cena</t>
  </si>
  <si>
    <t>Odstranění snímatelných pouzder z potrubí</t>
  </si>
  <si>
    <t>2025</t>
  </si>
  <si>
    <t>7</t>
  </si>
  <si>
    <t>713_</t>
  </si>
  <si>
    <t>71_</t>
  </si>
  <si>
    <t>páteřní rozvody TV</t>
  </si>
  <si>
    <t>(2*(22,0+(1,5+2,0+1,5)*5)+(1,5+2,0+1,5)+212,0+192,0)*(3,14*(0,02+0,56+0,02))</t>
  </si>
  <si>
    <t>páteřní rozvody TV-C</t>
  </si>
  <si>
    <t>(2*(16,0+(1,5+2,0+1,5)*5)+(1,5+2,0+1,5)+212,0+192,0)*(3,14*(0,02+0,34+0,02))</t>
  </si>
  <si>
    <t>(1,5+3,0)*(3,14*(0,02+0,13+0,02))</t>
  </si>
  <si>
    <t>odbočky TV</t>
  </si>
  <si>
    <t>(1,5+34,0)*(3,14*(0,02+0,2+0,02))</t>
  </si>
  <si>
    <t>(10,0+5,0)*(3,14*(0,02+0,24+0,02))</t>
  </si>
  <si>
    <t>(3,0+34,0)*(3,14*(0,02+0,13+0,02))</t>
  </si>
  <si>
    <t>odbočky TV-C</t>
  </si>
  <si>
    <t>(10,0+5,0)*(3,14*(0,02+0,16+0,02))</t>
  </si>
  <si>
    <t>(1,5+1,5)*(3,14*(0,02+0,1+0,02))</t>
  </si>
  <si>
    <t>5</t>
  </si>
  <si>
    <t>713551312R00</t>
  </si>
  <si>
    <t>Protipožární přepážka pěnová, požární odolnost EI 90, průřez do 0,02 m2</t>
  </si>
  <si>
    <t>kus</t>
  </si>
  <si>
    <t>cca 0,02 m2/stoupačku</t>
  </si>
  <si>
    <t>6</t>
  </si>
  <si>
    <t>998713101R00</t>
  </si>
  <si>
    <t>Přesun hmot pro izolace tepelné, v objektech výšky do 6 m</t>
  </si>
  <si>
    <t>t</t>
  </si>
  <si>
    <t>998713193R00</t>
  </si>
  <si>
    <t>Příplatek za zvětšený přesun, izolace tepelné do 500 m</t>
  </si>
  <si>
    <t>722</t>
  </si>
  <si>
    <t>Vnitřní vodovod</t>
  </si>
  <si>
    <t>8</t>
  </si>
  <si>
    <t>722130806R00</t>
  </si>
  <si>
    <t>Demontáž potrubí ocelových závitových, DN 100</t>
  </si>
  <si>
    <t>m</t>
  </si>
  <si>
    <t>722_</t>
  </si>
  <si>
    <t>72_</t>
  </si>
  <si>
    <t>7,0+3*2,0</t>
  </si>
  <si>
    <t>9</t>
  </si>
  <si>
    <t>722170801R00</t>
  </si>
  <si>
    <t>Demontáž rozvodů vody z plastů do D 32</t>
  </si>
  <si>
    <t>1,5+1,5</t>
  </si>
  <si>
    <t>10</t>
  </si>
  <si>
    <t>722170804R00</t>
  </si>
  <si>
    <t>Demontáž rozvodů vody z plastů do D 63</t>
  </si>
  <si>
    <t>1,5+1,5+3,0+34,0</t>
  </si>
  <si>
    <t>3,0+10,0+5,0+34,0</t>
  </si>
  <si>
    <t>2*(16,0+(1,5+2,0+1,5)*5)+(1,5+2,0+1,5)+212,0+192,0</t>
  </si>
  <si>
    <t>11</t>
  </si>
  <si>
    <t>722170807R00</t>
  </si>
  <si>
    <t>Demontáž rozvodů vody z plastů do D 110 mm</t>
  </si>
  <si>
    <t>10,0+5,0</t>
  </si>
  <si>
    <t>2*(22,0+(1,5+2,0+1,5)*5)+(1,5+2,0+1,5)+212,0+192,0</t>
  </si>
  <si>
    <t>12</t>
  </si>
  <si>
    <t>Demontáž armatur vodovodních přírubových DN 50</t>
  </si>
  <si>
    <t>demontáž přírub před sběračem</t>
  </si>
  <si>
    <t>13</t>
  </si>
  <si>
    <t>Demontáž armatur vodovodních přírubových DN 80</t>
  </si>
  <si>
    <t>demontáž přírub za rozdělovačem</t>
  </si>
  <si>
    <t>14</t>
  </si>
  <si>
    <t>722220851R00</t>
  </si>
  <si>
    <t>Demontáž armatur s jedním závitem G 3/4</t>
  </si>
  <si>
    <t>6+8</t>
  </si>
  <si>
    <t>15</t>
  </si>
  <si>
    <t>722220852R00</t>
  </si>
  <si>
    <t>Demontáž armatur s jedním závitem G 5/4"</t>
  </si>
  <si>
    <t>3+1</t>
  </si>
  <si>
    <t>16</t>
  </si>
  <si>
    <t>722220853R00</t>
  </si>
  <si>
    <t>Demontáž armatur s jedním závitem G 6/4"</t>
  </si>
  <si>
    <t>17</t>
  </si>
  <si>
    <t>722220855R00</t>
  </si>
  <si>
    <t>Demontáž armatur s jedním závitem G 2 1/2"</t>
  </si>
  <si>
    <t>1+1</t>
  </si>
  <si>
    <t>18</t>
  </si>
  <si>
    <t>722220863R00</t>
  </si>
  <si>
    <t>Demontáž armatur s dvěma závity G 6/4"</t>
  </si>
  <si>
    <t>19</t>
  </si>
  <si>
    <t>722220864R00</t>
  </si>
  <si>
    <t>Demontáž armatur s dvěma závity G 2"</t>
  </si>
  <si>
    <t>20</t>
  </si>
  <si>
    <t>722220865R00</t>
  </si>
  <si>
    <t>Demontáž armatur s dvěma závity G 2 1/2"</t>
  </si>
  <si>
    <t>21</t>
  </si>
  <si>
    <t>722171915R00</t>
  </si>
  <si>
    <t>Odříznutí plastové trubky D 40 mm</t>
  </si>
  <si>
    <t>22</t>
  </si>
  <si>
    <t>722171916R00</t>
  </si>
  <si>
    <t>Odříznutí plastové trubky D 50 mm</t>
  </si>
  <si>
    <t>23</t>
  </si>
  <si>
    <t>722171917R00</t>
  </si>
  <si>
    <t>Odříznutí plastové trubky D 63 mm</t>
  </si>
  <si>
    <t>24</t>
  </si>
  <si>
    <t>722171918R00</t>
  </si>
  <si>
    <t>Odříznutí plastové trubky D 75 mm</t>
  </si>
  <si>
    <t>25</t>
  </si>
  <si>
    <t>722175115R00</t>
  </si>
  <si>
    <t>Montáž plastových vodovodních tvarovek, polyfuzně svařovaných, jeden spoj, D 40 mm</t>
  </si>
  <si>
    <t>26</t>
  </si>
  <si>
    <t>28654309</t>
  </si>
  <si>
    <t>Přechodka s kovovým závitem vnitřním PP-RCT, d 40 x 1 1/4"</t>
  </si>
  <si>
    <t>M</t>
  </si>
  <si>
    <t>27</t>
  </si>
  <si>
    <t>722175116R00</t>
  </si>
  <si>
    <t>Montáž plastových vodovodních tvarovek, polyfuzně svařovaných, jeden spoj, D 50 mm</t>
  </si>
  <si>
    <t>28</t>
  </si>
  <si>
    <t>28654310</t>
  </si>
  <si>
    <t>Přechodka s kovovým závitem vnitřním PP-RCT, d 50 x 1 1/2"</t>
  </si>
  <si>
    <t>29</t>
  </si>
  <si>
    <t>722175117R00</t>
  </si>
  <si>
    <t>Montáž plastových vodovodních tvarovek, polyfuzně svařovaných, jeden spoj, D 63 mm</t>
  </si>
  <si>
    <t>30</t>
  </si>
  <si>
    <t>28654311</t>
  </si>
  <si>
    <t>Přechodka s kovovým závitem vnitřním PP-RCT, d 63 x 2"</t>
  </si>
  <si>
    <t>31</t>
  </si>
  <si>
    <t>722175128R00</t>
  </si>
  <si>
    <t>Montáž plastových vodovodních tvarovek, polyfuzně svařovaných, dva spoje, D 75 mm</t>
  </si>
  <si>
    <t>32</t>
  </si>
  <si>
    <t>28654154</t>
  </si>
  <si>
    <t>Nátrubek PP-RCT, d 75 mm</t>
  </si>
  <si>
    <t>33</t>
  </si>
  <si>
    <t>28654215</t>
  </si>
  <si>
    <t>Redukce vnitřní/vnější PP-RCT, d 75 x 63 mm</t>
  </si>
  <si>
    <t>34</t>
  </si>
  <si>
    <t>722223131R00</t>
  </si>
  <si>
    <t>Kohout vodovodní, kulový, vypouštěcí, komplet, s vnějšími závity, s hadicovou vývodkou a zátkou, DN 15</t>
  </si>
  <si>
    <t>35</t>
  </si>
  <si>
    <t>722239101R00</t>
  </si>
  <si>
    <t>Montáž vodovodních armatur 2závity, G 1/2"</t>
  </si>
  <si>
    <t>1+1+2+1</t>
  </si>
  <si>
    <t>36</t>
  </si>
  <si>
    <t>Ventil vyvažovací s funkcí uzavření, 3/8", kvs=1,33 m3/h</t>
  </si>
  <si>
    <t>37</t>
  </si>
  <si>
    <t>31945151</t>
  </si>
  <si>
    <t>Vsuvka mosazná redukovaná 1552 G 1/2" x 3/8"</t>
  </si>
  <si>
    <t>38</t>
  </si>
  <si>
    <t>5512001431</t>
  </si>
  <si>
    <t>Šroubení mosazné topenářské přímé, R 1/2", PN 25, atest na pitnou vodu</t>
  </si>
  <si>
    <t>39</t>
  </si>
  <si>
    <t>Ventil vyvažovací s funkcí uzavření, 1/2", kvs=2,3 m3/h</t>
  </si>
  <si>
    <t>40</t>
  </si>
  <si>
    <t>722239102R00</t>
  </si>
  <si>
    <t>Montáž vodovodních armatur 2závity, G 3/4"</t>
  </si>
  <si>
    <t>3+2+5+4</t>
  </si>
  <si>
    <t>31945143</t>
  </si>
  <si>
    <t>Vsuvka mosazná jednoznačná 1552 G 3/4" x 3/4"</t>
  </si>
  <si>
    <t>42</t>
  </si>
  <si>
    <t>Ventil vyvažovací s funkcí uzavření, 3/4", kvs=5,37 m3/h</t>
  </si>
  <si>
    <t>43</t>
  </si>
  <si>
    <t>31945152</t>
  </si>
  <si>
    <t>Vsuvka mosazná redukovaná 1552 G 3/4" x 1/2"</t>
  </si>
  <si>
    <t>44</t>
  </si>
  <si>
    <t>5512001432</t>
  </si>
  <si>
    <t>Šroubení mosazné topenářské přímé, R 3/4", PN 25, atest na pitnou vodu</t>
  </si>
  <si>
    <t>45</t>
  </si>
  <si>
    <t>722239103R00</t>
  </si>
  <si>
    <t>Montáž vodovodních armatur 2závity, G 1"</t>
  </si>
  <si>
    <t>1+1+2</t>
  </si>
  <si>
    <t>46</t>
  </si>
  <si>
    <t>31945144</t>
  </si>
  <si>
    <t>Vsuvka mosazná jednoznačná 1552 G 1" x 1"</t>
  </si>
  <si>
    <t>47</t>
  </si>
  <si>
    <t>Ventil vyvažovací s funkcí uzavření, 1", kvs=8,43 m3/h</t>
  </si>
  <si>
    <t>48</t>
  </si>
  <si>
    <t>5512001433</t>
  </si>
  <si>
    <t>Šroubení mosazné topenářské přímé, R 1", PN 25, atest na pitnou vodu</t>
  </si>
  <si>
    <t>49</t>
  </si>
  <si>
    <t>722239107R00</t>
  </si>
  <si>
    <t>Montáž vodovodních armatur 2závity, G 2 1/2"</t>
  </si>
  <si>
    <t>50</t>
  </si>
  <si>
    <t>31945193</t>
  </si>
  <si>
    <t>Redukce mosazná 1581 G 2 1/2" x 2"</t>
  </si>
  <si>
    <t>51</t>
  </si>
  <si>
    <t>722190901R00</t>
  </si>
  <si>
    <t>Uzavření/otevření vodovodního potrubí při opravě</t>
  </si>
  <si>
    <t>2*2</t>
  </si>
  <si>
    <t>TV na rozdělovači</t>
  </si>
  <si>
    <t>TV-C na sběrači</t>
  </si>
  <si>
    <t>2*(6+1)</t>
  </si>
  <si>
    <t>TV odbočky pro pavilony</t>
  </si>
  <si>
    <t>TV-C odbočky pro pavilony</t>
  </si>
  <si>
    <t>52</t>
  </si>
  <si>
    <t>722176154ORC</t>
  </si>
  <si>
    <t>Montáž plastového vodovodního potrubí, lepeného, 5/4"</t>
  </si>
  <si>
    <t>1 spoj na 4 m trubky, včetně primeru a lepidla</t>
  </si>
  <si>
    <t>53</t>
  </si>
  <si>
    <t>Lepené PVC-C (CTS SDR11) 5/4" - 34,9x3,18 mm</t>
  </si>
  <si>
    <t>3,0</t>
  </si>
  <si>
    <t>;ztratné 10%; 0,3</t>
  </si>
  <si>
    <t>54</t>
  </si>
  <si>
    <t>722176155ORC</t>
  </si>
  <si>
    <t>Montáž plastového vodovodního potrubí, lepeného, 6/4"</t>
  </si>
  <si>
    <t>55</t>
  </si>
  <si>
    <t>Lepené PVC-C (CTS SDR11) 6/4" - 41,3x3,76 mm</t>
  </si>
  <si>
    <t>36,0</t>
  </si>
  <si>
    <t>;ztratné 10%; 3,6</t>
  </si>
  <si>
    <t>56</t>
  </si>
  <si>
    <t>722176156ORC</t>
  </si>
  <si>
    <t>Montáž plastového vodovodního potrubí, lepeného, 2"</t>
  </si>
  <si>
    <t>57</t>
  </si>
  <si>
    <t>Lepené PVC-C (CTS SDR11) 2" - 54,0x4,9 mm</t>
  </si>
  <si>
    <t>498,0</t>
  </si>
  <si>
    <t>;ztratné 10%; 49,8</t>
  </si>
  <si>
    <t>58</t>
  </si>
  <si>
    <t>722173966ORC</t>
  </si>
  <si>
    <t>Provedení spoje plastového vodovodního potrubí, lepeného, 2"</t>
  </si>
  <si>
    <t>příplatek na spoje pro trubky délky 3 m</t>
  </si>
  <si>
    <t>59</t>
  </si>
  <si>
    <t>722176158ORC</t>
  </si>
  <si>
    <t>Montáž plastového vodovodního potrubí, lepeného, 2 1/2"</t>
  </si>
  <si>
    <t>60</t>
  </si>
  <si>
    <t>Lepené PVC-C (SCH40) 2 1/2" - 73,02x5,16 mm</t>
  </si>
  <si>
    <t>161,0</t>
  </si>
  <si>
    <t>;ztratné 10%; 16,1</t>
  </si>
  <si>
    <t>722173968ORC</t>
  </si>
  <si>
    <t>Provedení spoje plastového vodovodního potrubí, lepeného, 2 1/2"</t>
  </si>
  <si>
    <t>62</t>
  </si>
  <si>
    <t>722176159ORC</t>
  </si>
  <si>
    <t>Montáž plastového vodovodního potrubí, lepeného, 3"</t>
  </si>
  <si>
    <t>Lepené PVC-C (SCH40) 3" - 88,9x5,49 mm</t>
  </si>
  <si>
    <t>365,0</t>
  </si>
  <si>
    <t>;ztratné 10%; 36,5</t>
  </si>
  <si>
    <t>64</t>
  </si>
  <si>
    <t>722173969ORC</t>
  </si>
  <si>
    <t>Provedení spoje plastového vodovodního potrubí, lepeného, 3"</t>
  </si>
  <si>
    <t>65</t>
  </si>
  <si>
    <t>722175311ORC</t>
  </si>
  <si>
    <t>Montáž plastových vodovodních tvarovek, lepených, jeden spoj, 1/2"</t>
  </si>
  <si>
    <t>včetně primeru a lepidla</t>
  </si>
  <si>
    <t>66</t>
  </si>
  <si>
    <t>Závitový přechod plast/kov, PVC-C, vnitřní závit, 1/2"</t>
  </si>
  <si>
    <t>67</t>
  </si>
  <si>
    <t>722175312ORC</t>
  </si>
  <si>
    <t>Montáž plastových vodovodních tvarovek, lepených, jeden spoj, 3/4"</t>
  </si>
  <si>
    <t>7+1</t>
  </si>
  <si>
    <t>68</t>
  </si>
  <si>
    <t>Závitový přechod plast/kov, PVC-C, vnitřní závit, 3/4"</t>
  </si>
  <si>
    <t>69</t>
  </si>
  <si>
    <t>Závitový přechod plast/kov, PVC-C, vnější závit, 3/4"</t>
  </si>
  <si>
    <t>70</t>
  </si>
  <si>
    <t>722175313ORC</t>
  </si>
  <si>
    <t>Montáž plastových vodovodních tvarovek, lepených, jeden spoj, 1"</t>
  </si>
  <si>
    <t>1+3</t>
  </si>
  <si>
    <t>71</t>
  </si>
  <si>
    <t>Závitový přechod plast/kov, PVC-C, vnitřní závit, 1"</t>
  </si>
  <si>
    <t>72</t>
  </si>
  <si>
    <t>Závitový přechod plast/kov, PVC-C, vnější závit, 1"</t>
  </si>
  <si>
    <t>73</t>
  </si>
  <si>
    <t>722175314ORC</t>
  </si>
  <si>
    <t>Montáž plastových vodovodních tvarovek, lepených, jeden spoj, 5/4"</t>
  </si>
  <si>
    <t>74</t>
  </si>
  <si>
    <t>Závitový přechod plast/kov, PVC-C, vnější závit, 5/4"</t>
  </si>
  <si>
    <t>75</t>
  </si>
  <si>
    <t>722175315ORC</t>
  </si>
  <si>
    <t>Montáž plastových vodovodních tvarovek, lepených, jeden spoj, 6/4"</t>
  </si>
  <si>
    <t>76</t>
  </si>
  <si>
    <t>Závitový přechod plast/kov, PVC-C, vnější závít, 6/4"</t>
  </si>
  <si>
    <t>77</t>
  </si>
  <si>
    <t>722175316ORC</t>
  </si>
  <si>
    <t>Montáž plastových vodovodních tvarovek, lepených, jeden spoj, 2"</t>
  </si>
  <si>
    <t>78</t>
  </si>
  <si>
    <t>Závitový přechod plast/kov, PVC-C, vnější závit, 2"</t>
  </si>
  <si>
    <t>79</t>
  </si>
  <si>
    <t>722175324ORC</t>
  </si>
  <si>
    <t>Montáž plastových vodovodních tvarovek, lepených, dva spoje, 5/4"</t>
  </si>
  <si>
    <t>7+5+2+2+9</t>
  </si>
  <si>
    <t>80</t>
  </si>
  <si>
    <t>Redukce Sp/S, PVC-C, 5/4"x1/2"</t>
  </si>
  <si>
    <t>81</t>
  </si>
  <si>
    <t>Redukce Sp/S, PVC-C, 5/4"x1"</t>
  </si>
  <si>
    <t>82</t>
  </si>
  <si>
    <t>Redukce Sp/S, PVC-C, 5/4"x3/4"</t>
  </si>
  <si>
    <t>83</t>
  </si>
  <si>
    <t>Koleno 90° S/S, PVC-C, 5/4"</t>
  </si>
  <si>
    <t>84</t>
  </si>
  <si>
    <t>Nátrubek S/S, PVC-C, 5/4"</t>
  </si>
  <si>
    <t>85</t>
  </si>
  <si>
    <t>722175325ORC</t>
  </si>
  <si>
    <t>Montáž plastových vodovodních tvarovek, lepených, dva spoje, 6/4"</t>
  </si>
  <si>
    <t>4+2+3+15+9+2</t>
  </si>
  <si>
    <t>86</t>
  </si>
  <si>
    <t>Redukce Sp/S, PVC-C, 6/4"x5/4"</t>
  </si>
  <si>
    <t>87</t>
  </si>
  <si>
    <t>Redukce Sp/S, PVC-C, 6/4"x3/4"</t>
  </si>
  <si>
    <t>88</t>
  </si>
  <si>
    <t>Redukce Sp/S, PVC-C, 6/4"x1"</t>
  </si>
  <si>
    <t>89</t>
  </si>
  <si>
    <t>Koleno 90° S/S, PVC-C, 6/4"</t>
  </si>
  <si>
    <t>90</t>
  </si>
  <si>
    <t>Nátrubek S/S, PVC-C, 6/4"</t>
  </si>
  <si>
    <t>91</t>
  </si>
  <si>
    <t>Ventil kulový S/S, PVC-C, 6/4", kvs=78 m3/h</t>
  </si>
  <si>
    <t>92</t>
  </si>
  <si>
    <t>722175326ORC</t>
  </si>
  <si>
    <t>Montáž plastových vodovodních tvarovek, lepených, dva spoje, 2"</t>
  </si>
  <si>
    <t>13+6+2+4+25+128+6</t>
  </si>
  <si>
    <t>93</t>
  </si>
  <si>
    <t>Redukce Sp/S, PVC-C, 2"x1/2"</t>
  </si>
  <si>
    <t>94</t>
  </si>
  <si>
    <t>Redukce Sp/S, PVC-C, 2"x6/4"</t>
  </si>
  <si>
    <t>95</t>
  </si>
  <si>
    <t>Redukce Sp/S, PVC-C, 2"x5/4"</t>
  </si>
  <si>
    <t>96</t>
  </si>
  <si>
    <t>Redukce Sp/S, PVC-C, 2"x3/4"</t>
  </si>
  <si>
    <t>97</t>
  </si>
  <si>
    <t>Nátrubek S/S, PVC-C, 2"</t>
  </si>
  <si>
    <t>98</t>
  </si>
  <si>
    <t>Koleno 90° S/S, PVC-C, 2"</t>
  </si>
  <si>
    <t>99</t>
  </si>
  <si>
    <t>Ventil kulový S/S, PVC-C, 2", kvs=120 m3/h</t>
  </si>
  <si>
    <t>100</t>
  </si>
  <si>
    <t>722175328ORC</t>
  </si>
  <si>
    <t>Montáž plastových vodovodních tvarovek, lepených, dva spoje, 2 1/2"</t>
  </si>
  <si>
    <t>12+12+47</t>
  </si>
  <si>
    <t>101</t>
  </si>
  <si>
    <t>Redukce Sp/S, PVC-C, 2 1/2"x2"</t>
  </si>
  <si>
    <t>102</t>
  </si>
  <si>
    <t>Nátrubek S/S, PVC-C, 2 1/2"</t>
  </si>
  <si>
    <t>103</t>
  </si>
  <si>
    <t>Koleno 90° S/S, PVC-C, 2 1/2"</t>
  </si>
  <si>
    <t>104</t>
  </si>
  <si>
    <t>722175329ORC</t>
  </si>
  <si>
    <t>Montáž plastových vodovodních tvarovek, lepených, dva spoje, 3"</t>
  </si>
  <si>
    <t>6+1+7+94</t>
  </si>
  <si>
    <t>105</t>
  </si>
  <si>
    <t>Redukce Sp/S, PVC-C, 3"x2"</t>
  </si>
  <si>
    <t>106</t>
  </si>
  <si>
    <t>Redukce Sp/S, PVC-C, 3"x2 1/2"</t>
  </si>
  <si>
    <t>107</t>
  </si>
  <si>
    <t>Nátrubek S/S, PVC-C, 3"</t>
  </si>
  <si>
    <t>108</t>
  </si>
  <si>
    <t>Koleno 90° S/S, PVC-C, 3"</t>
  </si>
  <si>
    <t>109</t>
  </si>
  <si>
    <t>722175335ORC</t>
  </si>
  <si>
    <t>Montáž plastových vodovodních tvarovek, lepených, tři spoje, 6/4"</t>
  </si>
  <si>
    <t>110</t>
  </si>
  <si>
    <t>T-kus S/S/S, PVC-C, 6/4"</t>
  </si>
  <si>
    <t>111</t>
  </si>
  <si>
    <t>722175336ORC</t>
  </si>
  <si>
    <t>Montáž plastových vodovodních tvarovek, lepených, tři spoje, 2"</t>
  </si>
  <si>
    <t>112</t>
  </si>
  <si>
    <t>T-kus S/S/S, PVC-C, 2"</t>
  </si>
  <si>
    <t>113</t>
  </si>
  <si>
    <t>722175338ORC</t>
  </si>
  <si>
    <t>Montáž plastových vodovodních tvarovek, lepených, tři spoje, 2 1/2"</t>
  </si>
  <si>
    <t>114</t>
  </si>
  <si>
    <t>T-kus S/S/S, PVC-C, 2 1/2"</t>
  </si>
  <si>
    <t>115</t>
  </si>
  <si>
    <t>722175339ORC</t>
  </si>
  <si>
    <t>Montáž plastových vodovodních tvarovek, lepených, tři spoje, 3"</t>
  </si>
  <si>
    <t>116</t>
  </si>
  <si>
    <t>T-kus S/S/S, PVC-C, 3"</t>
  </si>
  <si>
    <t>117</t>
  </si>
  <si>
    <t>722280108R00</t>
  </si>
  <si>
    <t>Tlaková zkouška vodovodního potrubí DN 50</t>
  </si>
  <si>
    <t>nové potrubí</t>
  </si>
  <si>
    <t>5/4"</t>
  </si>
  <si>
    <t>6/4"</t>
  </si>
  <si>
    <t>2"</t>
  </si>
  <si>
    <t>118</t>
  </si>
  <si>
    <t>722290229R00</t>
  </si>
  <si>
    <t>Zkouška tlaku potrubí DN 100</t>
  </si>
  <si>
    <t>2 1/2"</t>
  </si>
  <si>
    <t>3"</t>
  </si>
  <si>
    <t>119</t>
  </si>
  <si>
    <t>722290234R00</t>
  </si>
  <si>
    <t>Proplach a dezinfekce vodovod.potrubí DN 80</t>
  </si>
  <si>
    <t>120</t>
  </si>
  <si>
    <t>Rozbor pitné vody dle Vyhlášky MZd č. 252/2004 Sb. - krácený rozsah</t>
  </si>
  <si>
    <t>121</t>
  </si>
  <si>
    <t>722182001R00</t>
  </si>
  <si>
    <t>Montáž tepelné izolace skruží na potrubí přímé, DN 25 mm, samolepicí spoj</t>
  </si>
  <si>
    <t>122</t>
  </si>
  <si>
    <t>631547315</t>
  </si>
  <si>
    <t>Pouzdro izolační z MW s povrchovou úpravou Al folií - 35/50 mm</t>
  </si>
  <si>
    <t>123</t>
  </si>
  <si>
    <t>722182004R00</t>
  </si>
  <si>
    <t>Montáž tepelné izolace skruží na potrubí přímé, DN 40 mm, samolepicí spoj</t>
  </si>
  <si>
    <t>498,0+2,6+36,0+3,9</t>
  </si>
  <si>
    <t>124</t>
  </si>
  <si>
    <t>631547218</t>
  </si>
  <si>
    <t>Pouzdro izolační z MW s povrchovou úpravou Al folií - 54/40 mm</t>
  </si>
  <si>
    <t>125</t>
  </si>
  <si>
    <t>631547016</t>
  </si>
  <si>
    <t>Pouzdro izolační z MW s povrchovou úpravou Al folií - 42/20 mm</t>
  </si>
  <si>
    <t>2*1,3</t>
  </si>
  <si>
    <t>požárně dělicí konstrukce</t>
  </si>
  <si>
    <t>126</t>
  </si>
  <si>
    <t>631547316</t>
  </si>
  <si>
    <t>Pouzdro izolační z MW s povrchovou úpravou Al folií - 42/50 mm</t>
  </si>
  <si>
    <t>127</t>
  </si>
  <si>
    <t>631547018</t>
  </si>
  <si>
    <t>Pouzdro izolační z MW s povrchovou úpravou Al folií - 54/20 mm</t>
  </si>
  <si>
    <t>3*1,3</t>
  </si>
  <si>
    <t>128</t>
  </si>
  <si>
    <t>722182006R00</t>
  </si>
  <si>
    <t>Montáž tepelné izolace skruží na potrubí přímé, DN 80, samolepicí spoj</t>
  </si>
  <si>
    <t>365,0+161,0+3,9</t>
  </si>
  <si>
    <t>129</t>
  </si>
  <si>
    <t>631547223</t>
  </si>
  <si>
    <t>Pouzdro izolační z MW s povrchovou úpravou Al folií - 89/40 mm</t>
  </si>
  <si>
    <t>130</t>
  </si>
  <si>
    <t>631547322</t>
  </si>
  <si>
    <t>Pouzdro izolační z MW s povrchovou úpravou Al folií - 76/50 mm</t>
  </si>
  <si>
    <t>131</t>
  </si>
  <si>
    <t>631547122</t>
  </si>
  <si>
    <t>Pouzdro izolační z MW s povrchovou úpravou Al folií - 76/30 mm</t>
  </si>
  <si>
    <t>132</t>
  </si>
  <si>
    <t>Orientační štítek na potrubí</t>
  </si>
  <si>
    <t>u rozdělovače/sběrače</t>
  </si>
  <si>
    <t>3*2</t>
  </si>
  <si>
    <t>odbočky měněné až do 1.PP</t>
  </si>
  <si>
    <t>133</t>
  </si>
  <si>
    <t>722219102R00</t>
  </si>
  <si>
    <t>Montáž armatur vodovodních přírubových DN 50</t>
  </si>
  <si>
    <t>včetně PVC-C příruby 2"</t>
  </si>
  <si>
    <t>134</t>
  </si>
  <si>
    <t>722219104R00</t>
  </si>
  <si>
    <t>Montáž armatur vodovodních přírubových DN 80</t>
  </si>
  <si>
    <t>včetně PVC-C příruby 3"</t>
  </si>
  <si>
    <t>135</t>
  </si>
  <si>
    <t>998722101R00</t>
  </si>
  <si>
    <t>Přesun hmot pro vnitřní vodovod, v objektech výšky do 6 m</t>
  </si>
  <si>
    <t>136</t>
  </si>
  <si>
    <t>998722193R00</t>
  </si>
  <si>
    <t>Příplatek za zvětšený přesun, vnitřní vodovod do 500 m</t>
  </si>
  <si>
    <t>767</t>
  </si>
  <si>
    <t>Konstrukce doplňkové stavební (zámečnické)</t>
  </si>
  <si>
    <t>137</t>
  </si>
  <si>
    <t>767999801R00</t>
  </si>
  <si>
    <t>Demontáž doplňků staveb o hmotnosti do 50 kg</t>
  </si>
  <si>
    <t>kg</t>
  </si>
  <si>
    <t>767_</t>
  </si>
  <si>
    <t>76_</t>
  </si>
  <si>
    <t>PZ podkladní žlaby, prům. 0,7 kg/m</t>
  </si>
  <si>
    <t>(2*(16,0+(1,5+2,0+1,5)*5)+(1,5+2,0+1,5)+212,0+192,0)*0,7</t>
  </si>
  <si>
    <t>(2*(22,0+(1,5+2,0+1,5)*5)+(1,5+2,0+1,5)+212,0+192,0)*0,7</t>
  </si>
  <si>
    <t>138</t>
  </si>
  <si>
    <t>767885004ORC</t>
  </si>
  <si>
    <t>Žlab podpůrný pro potrubí D 40 - včetně úpravy pro potrubí PVC-C 6/4"</t>
  </si>
  <si>
    <t>139</t>
  </si>
  <si>
    <t>767885005ORC</t>
  </si>
  <si>
    <t>Žlab podpůrný pro potrubí D 50 - včetně úpravy pro potrubí PVC-C 2"</t>
  </si>
  <si>
    <t>140</t>
  </si>
  <si>
    <t>767885007ORC</t>
  </si>
  <si>
    <t>Žlab podpůrný pro potrubí D 75 - včetně úpravy pro potrubí PVC-C 2 1/2"</t>
  </si>
  <si>
    <t>141</t>
  </si>
  <si>
    <t>Žlab podpůrný pro potrubí D 90 - včetně úpravy pro potrubí PVC-C 3"</t>
  </si>
  <si>
    <t>142</t>
  </si>
  <si>
    <t>767995101R00</t>
  </si>
  <si>
    <t>Výroba a montáž kovových atypických konstrukcí do 5 kg</t>
  </si>
  <si>
    <t>-PB-</t>
  </si>
  <si>
    <t>13*0,14</t>
  </si>
  <si>
    <t>3"=0,14 kg/kus</t>
  </si>
  <si>
    <t>6*0,12</t>
  </si>
  <si>
    <t>2 1/2"=0,12 kg/kus</t>
  </si>
  <si>
    <t>19*0,10</t>
  </si>
  <si>
    <t>2"=0,10 kg/kus</t>
  </si>
  <si>
    <t>-KU-</t>
  </si>
  <si>
    <t>(126+12+2+12)*0,21</t>
  </si>
  <si>
    <t>3"=0,21 kg/kus</t>
  </si>
  <si>
    <t>(38+14+5)*0,21</t>
  </si>
  <si>
    <t>2 1/2"=0,21 kg/kus</t>
  </si>
  <si>
    <t>(164+8+2+17)*0,20</t>
  </si>
  <si>
    <t>2"=0,20 kg/kus</t>
  </si>
  <si>
    <t>14*0,20</t>
  </si>
  <si>
    <t>6/4"=0,20 kg/kus</t>
  </si>
  <si>
    <t>22*1,13</t>
  </si>
  <si>
    <t>konzola s patní deskou, 0,3 m, 1,13 kg/kus</t>
  </si>
  <si>
    <t>6*2,56</t>
  </si>
  <si>
    <t>konzola s patní deskou, 1,0 m, 2,56 kg/kus</t>
  </si>
  <si>
    <t>143</t>
  </si>
  <si>
    <t>Objímka s rychloupínacím závěrem, průměr 163-172</t>
  </si>
  <si>
    <t>144</t>
  </si>
  <si>
    <t>Objímka s rychloupínacím závěrem, průměr 137-145</t>
  </si>
  <si>
    <t>145</t>
  </si>
  <si>
    <t>Objímka s rychloupínacím závěrem, průměr 129-137</t>
  </si>
  <si>
    <t>146</t>
  </si>
  <si>
    <t>Objímka s rychloupínacím závěrem, průměr 84-93</t>
  </si>
  <si>
    <t>147</t>
  </si>
  <si>
    <t>Objímka s rychloupínacím závěrem, průměr 66-75</t>
  </si>
  <si>
    <t>148</t>
  </si>
  <si>
    <t>Objímka s rychloupínacím závěrem, průměr 52-59</t>
  </si>
  <si>
    <t>149</t>
  </si>
  <si>
    <t>Nosníková svorka M8</t>
  </si>
  <si>
    <t>150</t>
  </si>
  <si>
    <t>Objímkový fixační čep (kotvení k ocel. konzole)</t>
  </si>
  <si>
    <t>151</t>
  </si>
  <si>
    <t>Závitový kolík AM8x100</t>
  </si>
  <si>
    <t>152</t>
  </si>
  <si>
    <t>Závitová tyč M8x500</t>
  </si>
  <si>
    <t>153</t>
  </si>
  <si>
    <t>Ocelová zarážecí kotva s vnitřním závitem M8</t>
  </si>
  <si>
    <t>154</t>
  </si>
  <si>
    <t>Konzola ocelová s patní deskou, délka 0,3 m, kotvení</t>
  </si>
  <si>
    <t>155</t>
  </si>
  <si>
    <t>Konzola ocelová s patní deskou, délka 1,0 m, kotvení</t>
  </si>
  <si>
    <t>156</t>
  </si>
  <si>
    <t>998767101R00</t>
  </si>
  <si>
    <t>Přesun hmot pro zámečnické konstrukce, v objektech výšky do 6 m</t>
  </si>
  <si>
    <t>157</t>
  </si>
  <si>
    <t>998767193R00</t>
  </si>
  <si>
    <t>Příplatek za zvětšený přesun, zámečnické konstrukce do 500 m</t>
  </si>
  <si>
    <t>771</t>
  </si>
  <si>
    <t>Podlahy z dlaždic</t>
  </si>
  <si>
    <t>158</t>
  </si>
  <si>
    <t>771990010RA0</t>
  </si>
  <si>
    <t>Vybourání keramické nebo teracové dlažby</t>
  </si>
  <si>
    <t>771_</t>
  </si>
  <si>
    <t>77_</t>
  </si>
  <si>
    <t>0,1</t>
  </si>
  <si>
    <t>podlaha v 1.PP (sklad), uvažovaná plocha 0,1 m2</t>
  </si>
  <si>
    <t>159</t>
  </si>
  <si>
    <t>771575102RT1</t>
  </si>
  <si>
    <t>Montáž podlah z dlaždic hladkých keramických, do tmele, 100 x 100 mm</t>
  </si>
  <si>
    <t>lepící hmota, spárovací hmota</t>
  </si>
  <si>
    <t>oprava podlahy v 1.PP (sklad), uvažovaná plocha 0,1 m2</t>
  </si>
  <si>
    <t>160</t>
  </si>
  <si>
    <t>59782322</t>
  </si>
  <si>
    <t>Dlaždice keramická 100 x 100 mm - dle stávající dlažby</t>
  </si>
  <si>
    <t>;ztratné 5%; 0,005</t>
  </si>
  <si>
    <t>161</t>
  </si>
  <si>
    <t>771101210R00</t>
  </si>
  <si>
    <t>Penetrace podkladu pod dlažby</t>
  </si>
  <si>
    <t>162</t>
  </si>
  <si>
    <t>771101310R00</t>
  </si>
  <si>
    <t>Vyčištění keramické dlažby</t>
  </si>
  <si>
    <t>163</t>
  </si>
  <si>
    <t>998771101R00</t>
  </si>
  <si>
    <t>Přesun hmot pro podlahy z dlaždic, v objektech výšky do 6 m</t>
  </si>
  <si>
    <t>164</t>
  </si>
  <si>
    <t>998771193R00</t>
  </si>
  <si>
    <t>Příplatek za zvětšený přesun, podlahy z dlaždic do 500 m</t>
  </si>
  <si>
    <t>776</t>
  </si>
  <si>
    <t>Podlahy povlakové</t>
  </si>
  <si>
    <t>165</t>
  </si>
  <si>
    <t>776511820RT3</t>
  </si>
  <si>
    <t>Odstranění PVC a koberců lepených s podložkou</t>
  </si>
  <si>
    <t>776_</t>
  </si>
  <si>
    <t>z ploch do 10 m2</t>
  </si>
  <si>
    <t>podlaha v 1.PP (rehabilitace-ambulance), uvažovaná plocha 0,1 m2</t>
  </si>
  <si>
    <t>166</t>
  </si>
  <si>
    <t>776521100RU2</t>
  </si>
  <si>
    <t>Lepení povlakové podlahy z pásů PVC na lepidlo</t>
  </si>
  <si>
    <t>včetně podlahoviny - dle stávající</t>
  </si>
  <si>
    <t>oprava podlahy v 1.PP (rehabilitace-ambulance), uvažovaná plocha 0,1 m2</t>
  </si>
  <si>
    <t>167</t>
  </si>
  <si>
    <t>998776101R00</t>
  </si>
  <si>
    <t>Přesun hmot pro podlahy povlakové, v objektech výšky do 6 m</t>
  </si>
  <si>
    <t>168</t>
  </si>
  <si>
    <t>998776193R00</t>
  </si>
  <si>
    <t>Příplatek za zvětšený přesun, podlahy povlakové do 500 m</t>
  </si>
  <si>
    <t>784</t>
  </si>
  <si>
    <t>Malby</t>
  </si>
  <si>
    <t>169</t>
  </si>
  <si>
    <t>784950030RAA</t>
  </si>
  <si>
    <t>Oprava maleb z malířských směsí</t>
  </si>
  <si>
    <t>784_</t>
  </si>
  <si>
    <t>78_</t>
  </si>
  <si>
    <t>oškrábání, umytí, vyhlazení, 2x malba</t>
  </si>
  <si>
    <t>plocha 1,0 m2/stoupačku</t>
  </si>
  <si>
    <t>1,0*4</t>
  </si>
  <si>
    <t>170</t>
  </si>
  <si>
    <t>784011222RT2</t>
  </si>
  <si>
    <t>Zakrytí podlah, včetně odstranění</t>
  </si>
  <si>
    <t>včetně papírové lepenky</t>
  </si>
  <si>
    <t>(1,0*1,0)*4</t>
  </si>
  <si>
    <t>podlaha v 1.PP v místech prostupu potrubí</t>
  </si>
  <si>
    <t>Hodinové zúčtovací sazby (HZS)</t>
  </si>
  <si>
    <t>171</t>
  </si>
  <si>
    <t>900      RT1</t>
  </si>
  <si>
    <t>HZS - úprava kabelů elektroinstalace ve výměníkové stanici v místě prostupu potrubí dilatací</t>
  </si>
  <si>
    <t>h</t>
  </si>
  <si>
    <t>90_</t>
  </si>
  <si>
    <t>9_</t>
  </si>
  <si>
    <t>172</t>
  </si>
  <si>
    <t>montážní a drobný materiál</t>
  </si>
  <si>
    <t>173</t>
  </si>
  <si>
    <t>HZS - vyspravení ploch stěn poškozených při provádění prací</t>
  </si>
  <si>
    <t>Práce v tarifní třídě 4 (např. tesař)</t>
  </si>
  <si>
    <t>1 pracovník, 0,5 hod/stoupačku</t>
  </si>
  <si>
    <t>0,5*4</t>
  </si>
  <si>
    <t>174</t>
  </si>
  <si>
    <t>585606000</t>
  </si>
  <si>
    <t>Malta zdicí</t>
  </si>
  <si>
    <t>16,5 kg/m2, plocha 1,0 m2/stoupačku</t>
  </si>
  <si>
    <t>(1,0*4)*16,5</t>
  </si>
  <si>
    <t>Lešení a stavební výtahy</t>
  </si>
  <si>
    <t>175</t>
  </si>
  <si>
    <t>941955003R00</t>
  </si>
  <si>
    <t>Lešení lehké pomocné, výška podlahy do 2,5 m</t>
  </si>
  <si>
    <t>94_</t>
  </si>
  <si>
    <t>6,0*2,0+6,0*4,3</t>
  </si>
  <si>
    <t>Bourání konstrukcí</t>
  </si>
  <si>
    <t>176</t>
  </si>
  <si>
    <t>965042231RT3</t>
  </si>
  <si>
    <t>Bourání mazanin betonových tl. nad 10 cm, pl. 4 m2</t>
  </si>
  <si>
    <t>96_</t>
  </si>
  <si>
    <t>ručně tl. mazaniny nad 20 cm</t>
  </si>
  <si>
    <t>podlaha v 1.PP, uvažovaná plocha 0,1 m2/prostup</t>
  </si>
  <si>
    <t>177</t>
  </si>
  <si>
    <t>965049111R00</t>
  </si>
  <si>
    <t>Příplatek, bourání mazanin se svař. síťí tl. 10 cm</t>
  </si>
  <si>
    <t>Prorážení otvorů a ostatní bourací práce</t>
  </si>
  <si>
    <t>178</t>
  </si>
  <si>
    <t>970051100R00</t>
  </si>
  <si>
    <t>Vrtání jádrové do ŽB do D 100 mm</t>
  </si>
  <si>
    <t>97_</t>
  </si>
  <si>
    <t>úprava stávajících prostupů, předpokládaná tl. podlahy 250 mm, stoupačka 1 a 4</t>
  </si>
  <si>
    <t>2*0,25</t>
  </si>
  <si>
    <t>potrubí 6/4" + izolace tl. 20 mm</t>
  </si>
  <si>
    <t>1*0,25</t>
  </si>
  <si>
    <t>potrubí 2" + izolace tl. 20 mm</t>
  </si>
  <si>
    <t>179</t>
  </si>
  <si>
    <t>970056100R00</t>
  </si>
  <si>
    <t>Příplatek za jádr. vrt. stropu v ŽB do D 100 mm</t>
  </si>
  <si>
    <t>180</t>
  </si>
  <si>
    <t>970057100R00</t>
  </si>
  <si>
    <t>Příp. za časté přem. str. jád. vrt. ŽB do D 100 mm</t>
  </si>
  <si>
    <t>181</t>
  </si>
  <si>
    <t>970051130R00</t>
  </si>
  <si>
    <t>Vrtání jádrové do ŽB do D 130 mm</t>
  </si>
  <si>
    <t>potrubí 2 1/2" + izolace tl. 20 mm</t>
  </si>
  <si>
    <t>182</t>
  </si>
  <si>
    <t>970056130R00</t>
  </si>
  <si>
    <t>Příplatek za jádr. vrt. stropu v ŽB do D 130 mm</t>
  </si>
  <si>
    <t>183</t>
  </si>
  <si>
    <t>970057130R00</t>
  </si>
  <si>
    <t>Příp. za časté přem. str. jád. vrt. ŽB do D 130 mm</t>
  </si>
  <si>
    <t>184</t>
  </si>
  <si>
    <t>971042341R00</t>
  </si>
  <si>
    <t>Vybourání otvorů zdi betonové pl. 0,09 m2, tl.30cm</t>
  </si>
  <si>
    <t>úprava stávajících prostupů ve výměníkové stanici</t>
  </si>
  <si>
    <t>H99</t>
  </si>
  <si>
    <t>Ostatní přesuny hmot</t>
  </si>
  <si>
    <t>185</t>
  </si>
  <si>
    <t>999281105R00</t>
  </si>
  <si>
    <t>Přesun hmot pro opravy a údržbu do výšky 6 m</t>
  </si>
  <si>
    <t>H99_</t>
  </si>
  <si>
    <t>186</t>
  </si>
  <si>
    <t>999281193R00</t>
  </si>
  <si>
    <t>Přesun hmot, opravy a údržba, příplatek do 1 km</t>
  </si>
  <si>
    <t>S</t>
  </si>
  <si>
    <t>Přesuny sutí</t>
  </si>
  <si>
    <t>187</t>
  </si>
  <si>
    <t>979011111R00</t>
  </si>
  <si>
    <t>Svislá doprava suti a vybour. hmot za 2.NP a 1.PP</t>
  </si>
  <si>
    <t>S_</t>
  </si>
  <si>
    <t>188</t>
  </si>
  <si>
    <t>979081111R00</t>
  </si>
  <si>
    <t>Odvoz suti a vybour. hmot na skládku do 1 km</t>
  </si>
  <si>
    <t>189</t>
  </si>
  <si>
    <t>979081121R00</t>
  </si>
  <si>
    <t>Příplatek k odvozu za každý další 1 km</t>
  </si>
  <si>
    <t>15*2,52674</t>
  </si>
  <si>
    <t>190</t>
  </si>
  <si>
    <t>979990191R00</t>
  </si>
  <si>
    <t>Poplatek za skládku suti - plastové výrobky</t>
  </si>
  <si>
    <t>191</t>
  </si>
  <si>
    <t>979990107R00</t>
  </si>
  <si>
    <t>Poplatek za skládku suti - směs betonu,cihel,dřeva</t>
  </si>
  <si>
    <t>192</t>
  </si>
  <si>
    <t>979095312R00</t>
  </si>
  <si>
    <t>Naložení a složení suti</t>
  </si>
  <si>
    <t>193</t>
  </si>
  <si>
    <t>979082113R00</t>
  </si>
  <si>
    <t>Vodorovná doprava suti po suchu do 1000 m</t>
  </si>
  <si>
    <t>Celkem:</t>
  </si>
  <si>
    <t>Poznámka:</t>
  </si>
  <si>
    <t>Slepý stavební rozpočet - rekapitulace</t>
  </si>
  <si>
    <t>Objekt</t>
  </si>
  <si>
    <t>Náklady (Kč) - dodávka</t>
  </si>
  <si>
    <t>Náklady (Kč) - Montáž</t>
  </si>
  <si>
    <t>Náklady (Kč) - celkem</t>
  </si>
  <si>
    <t>T</t>
  </si>
  <si>
    <t>Výkaz výměr</t>
  </si>
  <si>
    <t>Zkrácený popis / Varianta</t>
  </si>
  <si>
    <t>Potřebné množství</t>
  </si>
  <si>
    <t>Krycí list slepého rozpočtu</t>
  </si>
  <si>
    <t>IČO/DIČ:</t>
  </si>
  <si>
    <t>00844853/CZ00844853</t>
  </si>
  <si>
    <t>25871862/CZ25871862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</si>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</sst>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sz val="10"/>
      <color rgb="FF000080"/>
      <name val="Arial"/>
      <charset val="238"/>
    </font>
    <font>
      <i/>
      <sz val="8"/>
      <color rgb="FF000000"/>
      <name val="Arial"/>
      <charset val="238"/>
    </font>
    <font>
      <i/>
      <sz val="9"/>
      <color rgb="FF000000"/>
      <name val="Arial"/>
      <charset val="238"/>
    </font>
    <font>
      <i/>
      <sz val="9"/>
      <color rgb="FF00008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rgb="FFCCFFFF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9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" fillId="3" borderId="23" xfId="0" applyFont="1" applyFill="1" applyBorder="1" applyAlignment="1" applyProtection="1">
      <alignment horizontal="center" vertical="center"/>
      <protection locked="0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4" borderId="29" xfId="0" applyFont="1" applyFill="1" applyBorder="1" applyAlignment="1" applyProtection="1">
      <alignment horizontal="left" vertical="center"/>
      <protection locked="0"/>
    </xf>
    <xf numFmtId="4" fontId="2" fillId="2" borderId="29" xfId="0" applyNumberFormat="1" applyFont="1" applyFill="1" applyBorder="1" applyAlignment="1">
      <alignment horizontal="right" vertical="center"/>
    </xf>
    <xf numFmtId="0" fontId="2" fillId="2" borderId="30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3" fillId="3" borderId="0" xfId="0" applyNumberFormat="1" applyFont="1" applyFill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5" xfId="0" applyBorder="1"/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0" fillId="0" borderId="6" xfId="0" applyBorder="1"/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4" borderId="0" xfId="0" applyFont="1" applyFill="1" applyAlignment="1" applyProtection="1">
      <alignment horizontal="left" vertical="center"/>
      <protection locked="0"/>
    </xf>
    <xf numFmtId="0" fontId="2" fillId="2" borderId="6" xfId="0" applyFont="1" applyFill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0" fontId="5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right" vertical="center"/>
    </xf>
    <xf numFmtId="4" fontId="3" fillId="3" borderId="32" xfId="0" applyNumberFormat="1" applyFont="1" applyFill="1" applyBorder="1" applyAlignment="1" applyProtection="1">
      <alignment horizontal="right" vertical="center"/>
      <protection locked="0"/>
    </xf>
    <xf numFmtId="0" fontId="3" fillId="0" borderId="33" xfId="0" applyFont="1" applyBorder="1" applyAlignment="1">
      <alignment horizontal="right" vertical="center"/>
    </xf>
    <xf numFmtId="4" fontId="2" fillId="0" borderId="34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29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2" fillId="0" borderId="39" xfId="0" applyFont="1" applyBorder="1" applyAlignment="1">
      <alignment horizontal="left" vertical="center"/>
    </xf>
    <xf numFmtId="0" fontId="2" fillId="0" borderId="42" xfId="0" applyFont="1" applyBorder="1" applyAlignment="1">
      <alignment horizontal="right" vertical="center"/>
    </xf>
    <xf numFmtId="0" fontId="2" fillId="0" borderId="43" xfId="0" applyFont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3" fillId="0" borderId="33" xfId="0" applyNumberFormat="1" applyFont="1" applyBorder="1" applyAlignment="1">
      <alignment horizontal="right" vertical="center"/>
    </xf>
    <xf numFmtId="0" fontId="10" fillId="2" borderId="45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2" fillId="0" borderId="49" xfId="0" applyFont="1" applyBorder="1" applyAlignment="1">
      <alignment horizontal="left" vertical="center"/>
    </xf>
    <xf numFmtId="0" fontId="13" fillId="0" borderId="50" xfId="0" applyFont="1" applyBorder="1" applyAlignment="1">
      <alignment horizontal="left" vertical="center"/>
    </xf>
    <xf numFmtId="4" fontId="13" fillId="0" borderId="50" xfId="0" applyNumberFormat="1" applyFont="1" applyBorder="1" applyAlignment="1">
      <alignment horizontal="right" vertical="center"/>
    </xf>
    <xf numFmtId="0" fontId="13" fillId="0" borderId="50" xfId="0" applyFont="1" applyBorder="1" applyAlignment="1">
      <alignment horizontal="right" vertical="center"/>
    </xf>
    <xf numFmtId="0" fontId="12" fillId="0" borderId="53" xfId="0" applyFont="1" applyBorder="1" applyAlignment="1">
      <alignment horizontal="left" vertical="center"/>
    </xf>
    <xf numFmtId="4" fontId="13" fillId="0" borderId="57" xfId="0" applyNumberFormat="1" applyFont="1" applyBorder="1" applyAlignment="1">
      <alignment horizontal="right" vertical="center"/>
    </xf>
    <xf numFmtId="0" fontId="13" fillId="0" borderId="57" xfId="0" applyFont="1" applyBorder="1" applyAlignment="1">
      <alignment horizontal="right" vertical="center"/>
    </xf>
    <xf numFmtId="4" fontId="13" fillId="0" borderId="48" xfId="0" applyNumberFormat="1" applyFont="1" applyBorder="1" applyAlignment="1">
      <alignment horizontal="right" vertical="center"/>
    </xf>
    <xf numFmtId="4" fontId="13" fillId="0" borderId="25" xfId="0" applyNumberFormat="1" applyFont="1" applyBorder="1" applyAlignment="1">
      <alignment horizontal="right" vertical="center"/>
    </xf>
    <xf numFmtId="4" fontId="12" fillId="2" borderId="47" xfId="0" applyNumberFormat="1" applyFont="1" applyFill="1" applyBorder="1" applyAlignment="1">
      <alignment horizontal="right" vertical="center"/>
    </xf>
    <xf numFmtId="4" fontId="12" fillId="2" borderId="52" xfId="0" applyNumberFormat="1" applyFont="1" applyFill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2" fillId="0" borderId="73" xfId="0" applyFont="1" applyBorder="1" applyAlignment="1">
      <alignment horizontal="right" vertical="center"/>
    </xf>
    <xf numFmtId="4" fontId="3" fillId="0" borderId="50" xfId="0" applyNumberFormat="1" applyFont="1" applyBorder="1" applyAlignment="1">
      <alignment horizontal="right" vertical="center"/>
    </xf>
    <xf numFmtId="0" fontId="3" fillId="0" borderId="50" xfId="0" applyFont="1" applyBorder="1" applyAlignment="1">
      <alignment horizontal="left" vertical="center"/>
    </xf>
    <xf numFmtId="4" fontId="3" fillId="0" borderId="77" xfId="0" applyNumberFormat="1" applyFont="1" applyBorder="1" applyAlignment="1">
      <alignment horizontal="right" vertical="center"/>
    </xf>
    <xf numFmtId="0" fontId="3" fillId="0" borderId="77" xfId="0" applyFont="1" applyBorder="1" applyAlignment="1">
      <alignment horizontal="left" vertical="center"/>
    </xf>
    <xf numFmtId="0" fontId="2" fillId="0" borderId="81" xfId="0" applyFont="1" applyBorder="1" applyAlignment="1">
      <alignment horizontal="left" vertical="center"/>
    </xf>
    <xf numFmtId="0" fontId="2" fillId="0" borderId="81" xfId="0" applyFont="1" applyBorder="1" applyAlignment="1">
      <alignment horizontal="right" vertical="center"/>
    </xf>
    <xf numFmtId="4" fontId="2" fillId="0" borderId="8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3" borderId="8" xfId="0" applyFont="1" applyFill="1" applyBorder="1" applyAlignment="1" applyProtection="1">
      <alignment horizontal="left" vertical="center"/>
      <protection locked="0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6" xfId="0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3" fillId="3" borderId="9" xfId="0" applyFont="1" applyFill="1" applyBorder="1" applyAlignment="1" applyProtection="1">
      <alignment horizontal="left" vertical="center"/>
      <protection locked="0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29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3" borderId="0" xfId="0" applyFont="1" applyFill="1" applyAlignment="1" applyProtection="1">
      <alignment horizontal="left" vertical="center"/>
      <protection locked="0"/>
    </xf>
    <xf numFmtId="0" fontId="4" fillId="0" borderId="6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9" fillId="0" borderId="44" xfId="0" applyFont="1" applyBorder="1" applyAlignment="1">
      <alignment horizontal="center" vertical="center"/>
    </xf>
    <xf numFmtId="0" fontId="11" fillId="0" borderId="46" xfId="0" applyFont="1" applyBorder="1" applyAlignment="1">
      <alignment horizontal="left" vertical="center"/>
    </xf>
    <xf numFmtId="0" fontId="11" fillId="0" borderId="47" xfId="0" applyFont="1" applyBorder="1" applyAlignment="1">
      <alignment horizontal="left" vertical="center"/>
    </xf>
    <xf numFmtId="0" fontId="12" fillId="0" borderId="54" xfId="0" applyFont="1" applyBorder="1" applyAlignment="1">
      <alignment horizontal="left" vertical="center"/>
    </xf>
    <xf numFmtId="0" fontId="12" fillId="0" borderId="52" xfId="0" applyFont="1" applyBorder="1" applyAlignment="1">
      <alignment horizontal="left" vertical="center"/>
    </xf>
    <xf numFmtId="0" fontId="12" fillId="0" borderId="55" xfId="0" applyFont="1" applyBorder="1" applyAlignment="1">
      <alignment horizontal="left" vertical="center"/>
    </xf>
    <xf numFmtId="0" fontId="12" fillId="0" borderId="56" xfId="0" applyFont="1" applyBorder="1" applyAlignment="1">
      <alignment horizontal="left" vertical="center"/>
    </xf>
    <xf numFmtId="0" fontId="12" fillId="0" borderId="59" xfId="0" applyFont="1" applyBorder="1" applyAlignment="1">
      <alignment horizontal="left" vertical="center"/>
    </xf>
    <xf numFmtId="0" fontId="12" fillId="0" borderId="47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2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/>
    </xf>
    <xf numFmtId="0" fontId="13" fillId="0" borderId="56" xfId="0" applyFont="1" applyBorder="1" applyAlignment="1">
      <alignment horizontal="left" vertical="center"/>
    </xf>
    <xf numFmtId="0" fontId="12" fillId="0" borderId="46" xfId="0" applyFont="1" applyBorder="1" applyAlignment="1">
      <alignment horizontal="left" vertical="center"/>
    </xf>
    <xf numFmtId="0" fontId="12" fillId="0" borderId="51" xfId="0" applyFont="1" applyBorder="1" applyAlignment="1">
      <alignment horizontal="left" vertical="center"/>
    </xf>
    <xf numFmtId="0" fontId="12" fillId="2" borderId="59" xfId="0" applyFont="1" applyFill="1" applyBorder="1" applyAlignment="1">
      <alignment horizontal="left" vertical="center"/>
    </xf>
    <xf numFmtId="0" fontId="12" fillId="2" borderId="60" xfId="0" applyFont="1" applyFill="1" applyBorder="1" applyAlignment="1">
      <alignment horizontal="left" vertical="center"/>
    </xf>
    <xf numFmtId="0" fontId="12" fillId="2" borderId="54" xfId="0" applyFont="1" applyFill="1" applyBorder="1" applyAlignment="1">
      <alignment horizontal="left" vertical="center"/>
    </xf>
    <xf numFmtId="0" fontId="12" fillId="2" borderId="61" xfId="0" applyFont="1" applyFill="1" applyBorder="1" applyAlignment="1">
      <alignment horizontal="left" vertical="center"/>
    </xf>
    <xf numFmtId="0" fontId="12" fillId="2" borderId="46" xfId="0" applyFont="1" applyFill="1" applyBorder="1" applyAlignment="1">
      <alignment horizontal="left" vertical="center"/>
    </xf>
    <xf numFmtId="0" fontId="12" fillId="2" borderId="51" xfId="0" applyFont="1" applyFill="1" applyBorder="1" applyAlignment="1">
      <alignment horizontal="left" vertical="center"/>
    </xf>
    <xf numFmtId="0" fontId="13" fillId="0" borderId="62" xfId="0" applyFont="1" applyBorder="1" applyAlignment="1">
      <alignment horizontal="left" vertical="center"/>
    </xf>
    <xf numFmtId="0" fontId="13" fillId="0" borderId="63" xfId="0" applyFont="1" applyBorder="1" applyAlignment="1">
      <alignment horizontal="left" vertical="center"/>
    </xf>
    <xf numFmtId="0" fontId="13" fillId="0" borderId="64" xfId="0" applyFont="1" applyBorder="1" applyAlignment="1">
      <alignment horizontal="left" vertical="center"/>
    </xf>
    <xf numFmtId="0" fontId="13" fillId="0" borderId="66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67" xfId="0" applyFont="1" applyBorder="1" applyAlignment="1">
      <alignment horizontal="left" vertical="center"/>
    </xf>
    <xf numFmtId="0" fontId="13" fillId="0" borderId="69" xfId="0" applyFont="1" applyBorder="1" applyAlignment="1">
      <alignment horizontal="left" vertical="center"/>
    </xf>
    <xf numFmtId="0" fontId="13" fillId="0" borderId="70" xfId="0" applyFont="1" applyBorder="1" applyAlignment="1">
      <alignment horizontal="left" vertical="center"/>
    </xf>
    <xf numFmtId="0" fontId="13" fillId="0" borderId="71" xfId="0" applyFont="1" applyBorder="1" applyAlignment="1">
      <alignment horizontal="left" vertical="center"/>
    </xf>
    <xf numFmtId="0" fontId="13" fillId="0" borderId="65" xfId="0" applyFont="1" applyBorder="1" applyAlignment="1">
      <alignment horizontal="left" vertical="center"/>
    </xf>
    <xf numFmtId="0" fontId="13" fillId="0" borderId="68" xfId="0" applyFont="1" applyBorder="1" applyAlignment="1">
      <alignment horizontal="left" vertical="center"/>
    </xf>
    <xf numFmtId="0" fontId="13" fillId="0" borderId="72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" fillId="0" borderId="75" xfId="0" applyFont="1" applyBorder="1" applyAlignment="1">
      <alignment horizontal="left" vertical="center"/>
    </xf>
    <xf numFmtId="0" fontId="3" fillId="0" borderId="76" xfId="0" applyFont="1" applyBorder="1" applyAlignment="1">
      <alignment horizontal="left" vertical="center"/>
    </xf>
    <xf numFmtId="0" fontId="2" fillId="0" borderId="78" xfId="0" applyFont="1" applyBorder="1" applyAlignment="1">
      <alignment horizontal="left" vertical="center"/>
    </xf>
    <xf numFmtId="0" fontId="2" fillId="0" borderId="79" xfId="0" applyFont="1" applyBorder="1" applyAlignment="1">
      <alignment horizontal="left" vertical="center"/>
    </xf>
    <xf numFmtId="0" fontId="2" fillId="0" borderId="80" xfId="0" applyFont="1" applyBorder="1" applyAlignment="1">
      <alignment horizontal="left" vertical="center"/>
    </xf>
    <xf numFmtId="0" fontId="12" fillId="0" borderId="78" xfId="0" applyFont="1" applyBorder="1" applyAlignment="1">
      <alignment horizontal="left" vertical="center"/>
    </xf>
    <xf numFmtId="0" fontId="12" fillId="0" borderId="79" xfId="0" applyFont="1" applyBorder="1" applyAlignment="1">
      <alignment horizontal="left" vertical="center"/>
    </xf>
    <xf numFmtId="0" fontId="12" fillId="0" borderId="80" xfId="0" applyFont="1" applyBorder="1" applyAlignment="1">
      <alignment horizontal="left" vertical="center"/>
    </xf>
    <xf numFmtId="4" fontId="12" fillId="0" borderId="82" xfId="0" applyNumberFormat="1" applyFont="1" applyBorder="1" applyAlignment="1">
      <alignment horizontal="right" vertical="center"/>
    </xf>
    <xf numFmtId="0" fontId="12" fillId="0" borderId="79" xfId="0" applyFont="1" applyBorder="1" applyAlignment="1">
      <alignment horizontal="right" vertical="center"/>
    </xf>
    <xf numFmtId="0" fontId="12" fillId="0" borderId="80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762000" cy="4762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2000" cy="4762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762000" cy="4762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2000" cy="4762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762000" cy="4762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2000" cy="4762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762000" cy="4762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2000" cy="4762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762000" cy="4762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2000" cy="4762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tabSelected="1" workbookViewId="0">
      <selection activeCell="D24" sqref="D24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43" t="s">
        <v>765</v>
      </c>
      <c r="B1" s="96"/>
      <c r="C1" s="96"/>
      <c r="D1" s="96"/>
      <c r="E1" s="96"/>
      <c r="F1" s="96"/>
      <c r="G1" s="96"/>
      <c r="H1" s="96"/>
      <c r="I1" s="96"/>
    </row>
    <row r="2" spans="1:9" x14ac:dyDescent="0.25">
      <c r="A2" s="97" t="s">
        <v>1</v>
      </c>
      <c r="B2" s="98"/>
      <c r="C2" s="106" t="str">
        <f>'Stavební rozpočet'!C2</f>
        <v>Rekonstrukce páteřních rozvodů vody v nemocnici Orlová</v>
      </c>
      <c r="D2" s="107"/>
      <c r="E2" s="104" t="s">
        <v>5</v>
      </c>
      <c r="F2" s="104" t="str">
        <f>'Stavební rozpočet'!I2</f>
        <v>Nemocnice Karviná - Ráj, příspěvková organizace</v>
      </c>
      <c r="G2" s="98"/>
      <c r="H2" s="104" t="s">
        <v>766</v>
      </c>
      <c r="I2" s="112" t="s">
        <v>767</v>
      </c>
    </row>
    <row r="3" spans="1:9" ht="15" customHeight="1" x14ac:dyDescent="0.25">
      <c r="A3" s="99"/>
      <c r="B3" s="100"/>
      <c r="C3" s="108"/>
      <c r="D3" s="108"/>
      <c r="E3" s="100"/>
      <c r="F3" s="100"/>
      <c r="G3" s="100"/>
      <c r="H3" s="100"/>
      <c r="I3" s="113"/>
    </row>
    <row r="4" spans="1:9" x14ac:dyDescent="0.25">
      <c r="A4" s="101" t="s">
        <v>7</v>
      </c>
      <c r="B4" s="100"/>
      <c r="C4" s="105" t="str">
        <f>'Stavební rozpočet'!C4</f>
        <v xml:space="preserve"> </v>
      </c>
      <c r="D4" s="100"/>
      <c r="E4" s="105" t="s">
        <v>9</v>
      </c>
      <c r="F4" s="105" t="str">
        <f>'Stavební rozpočet'!I4</f>
        <v>ENERGETING.CZ, s.r.o.</v>
      </c>
      <c r="G4" s="100"/>
      <c r="H4" s="105" t="s">
        <v>766</v>
      </c>
      <c r="I4" s="113" t="s">
        <v>768</v>
      </c>
    </row>
    <row r="5" spans="1:9" ht="15" customHeight="1" x14ac:dyDescent="0.25">
      <c r="A5" s="99"/>
      <c r="B5" s="100"/>
      <c r="C5" s="100"/>
      <c r="D5" s="100"/>
      <c r="E5" s="100"/>
      <c r="F5" s="100"/>
      <c r="G5" s="100"/>
      <c r="H5" s="100"/>
      <c r="I5" s="113"/>
    </row>
    <row r="6" spans="1:9" x14ac:dyDescent="0.25">
      <c r="A6" s="101" t="s">
        <v>11</v>
      </c>
      <c r="B6" s="100"/>
      <c r="C6" s="105" t="str">
        <f>'Stavební rozpočet'!C6</f>
        <v>Masarykova třída 900, Lutyně, 735 14 Orlová</v>
      </c>
      <c r="D6" s="100"/>
      <c r="E6" s="105" t="s">
        <v>14</v>
      </c>
      <c r="F6" s="105" t="str">
        <f>'Stavební rozpočet'!I6</f>
        <v> </v>
      </c>
      <c r="G6" s="100"/>
      <c r="H6" s="105" t="s">
        <v>766</v>
      </c>
      <c r="I6" s="113" t="s">
        <v>51</v>
      </c>
    </row>
    <row r="7" spans="1:9" ht="15" customHeight="1" x14ac:dyDescent="0.25">
      <c r="A7" s="99"/>
      <c r="B7" s="100"/>
      <c r="C7" s="100"/>
      <c r="D7" s="100"/>
      <c r="E7" s="100"/>
      <c r="F7" s="100"/>
      <c r="G7" s="100"/>
      <c r="H7" s="100"/>
      <c r="I7" s="113"/>
    </row>
    <row r="8" spans="1:9" x14ac:dyDescent="0.25">
      <c r="A8" s="101" t="s">
        <v>8</v>
      </c>
      <c r="B8" s="100"/>
      <c r="C8" s="105" t="str">
        <f>'Stavební rozpočet'!G4</f>
        <v xml:space="preserve"> </v>
      </c>
      <c r="D8" s="100"/>
      <c r="E8" s="105" t="s">
        <v>13</v>
      </c>
      <c r="F8" s="105">
        <f>'Stavební rozpočet'!G6</f>
        <v>0</v>
      </c>
      <c r="G8" s="100"/>
      <c r="H8" s="100" t="s">
        <v>769</v>
      </c>
      <c r="I8" s="145">
        <v>193</v>
      </c>
    </row>
    <row r="9" spans="1:9" x14ac:dyDescent="0.25">
      <c r="A9" s="99"/>
      <c r="B9" s="100"/>
      <c r="C9" s="100"/>
      <c r="D9" s="100"/>
      <c r="E9" s="100"/>
      <c r="F9" s="100"/>
      <c r="G9" s="100"/>
      <c r="H9" s="100"/>
      <c r="I9" s="113"/>
    </row>
    <row r="10" spans="1:9" x14ac:dyDescent="0.25">
      <c r="A10" s="101" t="s">
        <v>16</v>
      </c>
      <c r="B10" s="100"/>
      <c r="C10" s="105" t="str">
        <f>'Stavební rozpočet'!C8</f>
        <v>8011122</v>
      </c>
      <c r="D10" s="100"/>
      <c r="E10" s="105" t="s">
        <v>20</v>
      </c>
      <c r="F10" s="105" t="str">
        <f>'Stavební rozpočet'!I8</f>
        <v>Bc. Slowiková</v>
      </c>
      <c r="G10" s="100"/>
      <c r="H10" s="100" t="s">
        <v>770</v>
      </c>
      <c r="I10" s="138" t="str">
        <f>'Stavební rozpočet'!G8</f>
        <v>12.11.2025</v>
      </c>
    </row>
    <row r="11" spans="1:9" x14ac:dyDescent="0.25">
      <c r="A11" s="144"/>
      <c r="B11" s="135"/>
      <c r="C11" s="135"/>
      <c r="D11" s="135"/>
      <c r="E11" s="135"/>
      <c r="F11" s="135"/>
      <c r="G11" s="135"/>
      <c r="H11" s="135"/>
      <c r="I11" s="146"/>
    </row>
    <row r="12" spans="1:9" ht="23.25" x14ac:dyDescent="0.25">
      <c r="A12" s="147" t="s">
        <v>771</v>
      </c>
      <c r="B12" s="147"/>
      <c r="C12" s="147"/>
      <c r="D12" s="147"/>
      <c r="E12" s="147"/>
      <c r="F12" s="147"/>
      <c r="G12" s="147"/>
      <c r="H12" s="147"/>
      <c r="I12" s="147"/>
    </row>
    <row r="13" spans="1:9" ht="26.25" customHeight="1" x14ac:dyDescent="0.25">
      <c r="A13" s="74" t="s">
        <v>772</v>
      </c>
      <c r="B13" s="148" t="s">
        <v>773</v>
      </c>
      <c r="C13" s="149"/>
      <c r="D13" s="75" t="s">
        <v>774</v>
      </c>
      <c r="E13" s="148" t="s">
        <v>775</v>
      </c>
      <c r="F13" s="149"/>
      <c r="G13" s="75" t="s">
        <v>776</v>
      </c>
      <c r="H13" s="148" t="s">
        <v>777</v>
      </c>
      <c r="I13" s="149"/>
    </row>
    <row r="14" spans="1:9" ht="15.75" x14ac:dyDescent="0.25">
      <c r="A14" s="76" t="s">
        <v>778</v>
      </c>
      <c r="B14" s="77" t="s">
        <v>779</v>
      </c>
      <c r="C14" s="78">
        <f>SUM('Stavební rozpočet'!AB12:AB750)</f>
        <v>0</v>
      </c>
      <c r="D14" s="156" t="s">
        <v>780</v>
      </c>
      <c r="E14" s="157"/>
      <c r="F14" s="78">
        <f>VORN!I15</f>
        <v>0</v>
      </c>
      <c r="G14" s="156" t="s">
        <v>781</v>
      </c>
      <c r="H14" s="157"/>
      <c r="I14" s="79">
        <f>VORN!I21</f>
        <v>0</v>
      </c>
    </row>
    <row r="15" spans="1:9" ht="15.75" x14ac:dyDescent="0.25">
      <c r="A15" s="80" t="s">
        <v>51</v>
      </c>
      <c r="B15" s="77" t="s">
        <v>36</v>
      </c>
      <c r="C15" s="78">
        <f>SUM('Stavební rozpočet'!AC12:AC750)</f>
        <v>0</v>
      </c>
      <c r="D15" s="156" t="s">
        <v>782</v>
      </c>
      <c r="E15" s="157"/>
      <c r="F15" s="78">
        <f>VORN!I16</f>
        <v>0</v>
      </c>
      <c r="G15" s="156" t="s">
        <v>783</v>
      </c>
      <c r="H15" s="157"/>
      <c r="I15" s="79">
        <f>VORN!I22</f>
        <v>0</v>
      </c>
    </row>
    <row r="16" spans="1:9" ht="15.75" x14ac:dyDescent="0.25">
      <c r="A16" s="76" t="s">
        <v>784</v>
      </c>
      <c r="B16" s="77" t="s">
        <v>779</v>
      </c>
      <c r="C16" s="78">
        <f>SUM('Stavební rozpočet'!AD12:AD750)</f>
        <v>0</v>
      </c>
      <c r="D16" s="156" t="s">
        <v>785</v>
      </c>
      <c r="E16" s="157"/>
      <c r="F16" s="78">
        <f>VORN!I17</f>
        <v>0</v>
      </c>
      <c r="G16" s="156" t="s">
        <v>786</v>
      </c>
      <c r="H16" s="157"/>
      <c r="I16" s="79">
        <f>VORN!I23</f>
        <v>0</v>
      </c>
    </row>
    <row r="17" spans="1:9" ht="15.75" x14ac:dyDescent="0.25">
      <c r="A17" s="80" t="s">
        <v>51</v>
      </c>
      <c r="B17" s="77" t="s">
        <v>36</v>
      </c>
      <c r="C17" s="78">
        <f>SUM('Stavební rozpočet'!AE12:AE750)</f>
        <v>0</v>
      </c>
      <c r="D17" s="156" t="s">
        <v>51</v>
      </c>
      <c r="E17" s="157"/>
      <c r="F17" s="79" t="s">
        <v>51</v>
      </c>
      <c r="G17" s="156" t="s">
        <v>787</v>
      </c>
      <c r="H17" s="157"/>
      <c r="I17" s="79">
        <f>VORN!I24</f>
        <v>0</v>
      </c>
    </row>
    <row r="18" spans="1:9" ht="15.75" x14ac:dyDescent="0.25">
      <c r="A18" s="76" t="s">
        <v>788</v>
      </c>
      <c r="B18" s="77" t="s">
        <v>779</v>
      </c>
      <c r="C18" s="78">
        <f>SUM('Stavební rozpočet'!AF12:AF750)</f>
        <v>0</v>
      </c>
      <c r="D18" s="156" t="s">
        <v>51</v>
      </c>
      <c r="E18" s="157"/>
      <c r="F18" s="79" t="s">
        <v>51</v>
      </c>
      <c r="G18" s="156" t="s">
        <v>789</v>
      </c>
      <c r="H18" s="157"/>
      <c r="I18" s="79">
        <f>VORN!I25</f>
        <v>0</v>
      </c>
    </row>
    <row r="19" spans="1:9" ht="15.75" x14ac:dyDescent="0.25">
      <c r="A19" s="80" t="s">
        <v>51</v>
      </c>
      <c r="B19" s="77" t="s">
        <v>36</v>
      </c>
      <c r="C19" s="78">
        <f>SUM('Stavební rozpočet'!AG12:AG750)</f>
        <v>0</v>
      </c>
      <c r="D19" s="156" t="s">
        <v>51</v>
      </c>
      <c r="E19" s="157"/>
      <c r="F19" s="79" t="s">
        <v>51</v>
      </c>
      <c r="G19" s="156" t="s">
        <v>790</v>
      </c>
      <c r="H19" s="157"/>
      <c r="I19" s="79">
        <f>VORN!I26</f>
        <v>0</v>
      </c>
    </row>
    <row r="20" spans="1:9" ht="15.75" x14ac:dyDescent="0.25">
      <c r="A20" s="150" t="s">
        <v>791</v>
      </c>
      <c r="B20" s="151"/>
      <c r="C20" s="78">
        <f>SUM('Stavební rozpočet'!AH12:AH750)</f>
        <v>0</v>
      </c>
      <c r="D20" s="156" t="s">
        <v>51</v>
      </c>
      <c r="E20" s="157"/>
      <c r="F20" s="79" t="s">
        <v>51</v>
      </c>
      <c r="G20" s="156" t="s">
        <v>51</v>
      </c>
      <c r="H20" s="157"/>
      <c r="I20" s="79" t="s">
        <v>51</v>
      </c>
    </row>
    <row r="21" spans="1:9" ht="15.75" x14ac:dyDescent="0.25">
      <c r="A21" s="152" t="s">
        <v>792</v>
      </c>
      <c r="B21" s="153"/>
      <c r="C21" s="81">
        <f>SUM('Stavební rozpočet'!Z12:Z750)</f>
        <v>0</v>
      </c>
      <c r="D21" s="158" t="s">
        <v>51</v>
      </c>
      <c r="E21" s="159"/>
      <c r="F21" s="82" t="s">
        <v>51</v>
      </c>
      <c r="G21" s="158" t="s">
        <v>51</v>
      </c>
      <c r="H21" s="159"/>
      <c r="I21" s="82" t="s">
        <v>51</v>
      </c>
    </row>
    <row r="22" spans="1:9" ht="16.5" customHeight="1" x14ac:dyDescent="0.25">
      <c r="A22" s="154" t="s">
        <v>793</v>
      </c>
      <c r="B22" s="155"/>
      <c r="C22" s="83">
        <f>ROUND(SUM(C14:C21),2)</f>
        <v>0</v>
      </c>
      <c r="D22" s="160" t="s">
        <v>794</v>
      </c>
      <c r="E22" s="155"/>
      <c r="F22" s="83">
        <f>SUM(F14:F21)</f>
        <v>0</v>
      </c>
      <c r="G22" s="160" t="s">
        <v>795</v>
      </c>
      <c r="H22" s="155"/>
      <c r="I22" s="83">
        <f>SUM(I14:I21)</f>
        <v>0</v>
      </c>
    </row>
    <row r="23" spans="1:9" ht="15.75" x14ac:dyDescent="0.25">
      <c r="D23" s="150" t="s">
        <v>796</v>
      </c>
      <c r="E23" s="151"/>
      <c r="F23" s="84">
        <v>0</v>
      </c>
      <c r="G23" s="161" t="s">
        <v>797</v>
      </c>
      <c r="H23" s="151"/>
      <c r="I23" s="78">
        <v>0</v>
      </c>
    </row>
    <row r="24" spans="1:9" ht="15.75" x14ac:dyDescent="0.25">
      <c r="G24" s="150" t="s">
        <v>798</v>
      </c>
      <c r="H24" s="151"/>
      <c r="I24" s="81">
        <f>vorn_sum</f>
        <v>0</v>
      </c>
    </row>
    <row r="25" spans="1:9" ht="15.75" x14ac:dyDescent="0.25">
      <c r="G25" s="150" t="s">
        <v>799</v>
      </c>
      <c r="H25" s="151"/>
      <c r="I25" s="83">
        <v>0</v>
      </c>
    </row>
    <row r="27" spans="1:9" ht="15.75" x14ac:dyDescent="0.25">
      <c r="A27" s="162" t="s">
        <v>800</v>
      </c>
      <c r="B27" s="163"/>
      <c r="C27" s="85">
        <f>ROUND(SUM('Stavební rozpočet'!AJ12:AJ750),2)</f>
        <v>0</v>
      </c>
    </row>
    <row r="28" spans="1:9" ht="15.75" x14ac:dyDescent="0.25">
      <c r="A28" s="164" t="s">
        <v>801</v>
      </c>
      <c r="B28" s="165"/>
      <c r="C28" s="86">
        <f>ROUND(SUM('Stavební rozpočet'!AK12:AK750),2)</f>
        <v>0</v>
      </c>
      <c r="D28" s="166" t="s">
        <v>802</v>
      </c>
      <c r="E28" s="163"/>
      <c r="F28" s="85">
        <f>ROUND(C28*(12/100),2)</f>
        <v>0</v>
      </c>
      <c r="G28" s="166" t="s">
        <v>803</v>
      </c>
      <c r="H28" s="163"/>
      <c r="I28" s="85">
        <f>ROUND(SUM(C27:C29),2)</f>
        <v>0</v>
      </c>
    </row>
    <row r="29" spans="1:9" ht="15.75" x14ac:dyDescent="0.25">
      <c r="A29" s="164" t="s">
        <v>804</v>
      </c>
      <c r="B29" s="165"/>
      <c r="C29" s="86">
        <f>ROUND(SUM('Stavební rozpočet'!AL12:AL750)+(F22+I22+F23+I23+I24+I25),2)</f>
        <v>0</v>
      </c>
      <c r="D29" s="167" t="s">
        <v>805</v>
      </c>
      <c r="E29" s="165"/>
      <c r="F29" s="86">
        <f>ROUND(C29*(21/100),2)</f>
        <v>0</v>
      </c>
      <c r="G29" s="167" t="s">
        <v>806</v>
      </c>
      <c r="H29" s="165"/>
      <c r="I29" s="86">
        <f>ROUND(SUM(F28:F29)+I28,2)</f>
        <v>0</v>
      </c>
    </row>
    <row r="31" spans="1:9" x14ac:dyDescent="0.25">
      <c r="A31" s="168" t="s">
        <v>807</v>
      </c>
      <c r="B31" s="169"/>
      <c r="C31" s="170"/>
      <c r="D31" s="177" t="s">
        <v>808</v>
      </c>
      <c r="E31" s="169"/>
      <c r="F31" s="170"/>
      <c r="G31" s="177" t="s">
        <v>809</v>
      </c>
      <c r="H31" s="169"/>
      <c r="I31" s="170"/>
    </row>
    <row r="32" spans="1:9" x14ac:dyDescent="0.25">
      <c r="A32" s="171" t="s">
        <v>51</v>
      </c>
      <c r="B32" s="172"/>
      <c r="C32" s="173"/>
      <c r="D32" s="178" t="s">
        <v>51</v>
      </c>
      <c r="E32" s="172"/>
      <c r="F32" s="173"/>
      <c r="G32" s="178" t="s">
        <v>51</v>
      </c>
      <c r="H32" s="172"/>
      <c r="I32" s="173"/>
    </row>
    <row r="33" spans="1:9" x14ac:dyDescent="0.25">
      <c r="A33" s="171" t="s">
        <v>51</v>
      </c>
      <c r="B33" s="172"/>
      <c r="C33" s="173"/>
      <c r="D33" s="178" t="s">
        <v>51</v>
      </c>
      <c r="E33" s="172"/>
      <c r="F33" s="173"/>
      <c r="G33" s="178" t="s">
        <v>51</v>
      </c>
      <c r="H33" s="172"/>
      <c r="I33" s="173"/>
    </row>
    <row r="34" spans="1:9" x14ac:dyDescent="0.25">
      <c r="A34" s="171" t="s">
        <v>51</v>
      </c>
      <c r="B34" s="172"/>
      <c r="C34" s="173"/>
      <c r="D34" s="178" t="s">
        <v>51</v>
      </c>
      <c r="E34" s="172"/>
      <c r="F34" s="173"/>
      <c r="G34" s="178" t="s">
        <v>51</v>
      </c>
      <c r="H34" s="172"/>
      <c r="I34" s="173"/>
    </row>
    <row r="35" spans="1:9" x14ac:dyDescent="0.25">
      <c r="A35" s="174" t="s">
        <v>810</v>
      </c>
      <c r="B35" s="175"/>
      <c r="C35" s="176"/>
      <c r="D35" s="179" t="s">
        <v>810</v>
      </c>
      <c r="E35" s="175"/>
      <c r="F35" s="176"/>
      <c r="G35" s="179" t="s">
        <v>810</v>
      </c>
      <c r="H35" s="175"/>
      <c r="I35" s="176"/>
    </row>
    <row r="36" spans="1:9" x14ac:dyDescent="0.25">
      <c r="A36" s="87" t="s">
        <v>755</v>
      </c>
    </row>
    <row r="37" spans="1:9" ht="12.75" customHeight="1" x14ac:dyDescent="0.25">
      <c r="A37" s="105" t="s">
        <v>51</v>
      </c>
      <c r="B37" s="100"/>
      <c r="C37" s="100"/>
      <c r="D37" s="100"/>
      <c r="E37" s="100"/>
      <c r="F37" s="100"/>
      <c r="G37" s="100"/>
      <c r="H37" s="100"/>
      <c r="I37" s="100"/>
    </row>
  </sheetData>
  <sheetProtection password="C82F" sheet="1"/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H2:H3"/>
    <mergeCell ref="H4:H5"/>
    <mergeCell ref="H6:H7"/>
    <mergeCell ref="H8:H9"/>
    <mergeCell ref="H10:H11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6"/>
  <sheetViews>
    <sheetView workbookViewId="0">
      <selection activeCell="G33" sqref="G33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43" t="s">
        <v>811</v>
      </c>
      <c r="B1" s="96"/>
      <c r="C1" s="96"/>
      <c r="D1" s="96"/>
      <c r="E1" s="96"/>
      <c r="F1" s="96"/>
      <c r="G1" s="96"/>
      <c r="H1" s="96"/>
      <c r="I1" s="96"/>
    </row>
    <row r="2" spans="1:9" x14ac:dyDescent="0.25">
      <c r="A2" s="97" t="s">
        <v>1</v>
      </c>
      <c r="B2" s="98"/>
      <c r="C2" s="106" t="str">
        <f>'Stavební rozpočet'!C2</f>
        <v>Rekonstrukce páteřních rozvodů vody v nemocnici Orlová</v>
      </c>
      <c r="D2" s="107"/>
      <c r="E2" s="104" t="s">
        <v>5</v>
      </c>
      <c r="F2" s="104" t="str">
        <f>'Stavební rozpočet'!I2</f>
        <v>Nemocnice Karviná - Ráj, příspěvková organizace</v>
      </c>
      <c r="G2" s="98"/>
      <c r="H2" s="104" t="s">
        <v>766</v>
      </c>
      <c r="I2" s="112" t="s">
        <v>767</v>
      </c>
    </row>
    <row r="3" spans="1:9" ht="15" customHeight="1" x14ac:dyDescent="0.25">
      <c r="A3" s="99"/>
      <c r="B3" s="100"/>
      <c r="C3" s="108"/>
      <c r="D3" s="108"/>
      <c r="E3" s="100"/>
      <c r="F3" s="100"/>
      <c r="G3" s="100"/>
      <c r="H3" s="100"/>
      <c r="I3" s="113"/>
    </row>
    <row r="4" spans="1:9" x14ac:dyDescent="0.25">
      <c r="A4" s="101" t="s">
        <v>7</v>
      </c>
      <c r="B4" s="100"/>
      <c r="C4" s="105" t="str">
        <f>'Stavební rozpočet'!C4</f>
        <v xml:space="preserve"> </v>
      </c>
      <c r="D4" s="100"/>
      <c r="E4" s="105" t="s">
        <v>9</v>
      </c>
      <c r="F4" s="105" t="str">
        <f>'Stavební rozpočet'!I4</f>
        <v>ENERGETING.CZ, s.r.o.</v>
      </c>
      <c r="G4" s="100"/>
      <c r="H4" s="105" t="s">
        <v>766</v>
      </c>
      <c r="I4" s="113" t="s">
        <v>768</v>
      </c>
    </row>
    <row r="5" spans="1:9" ht="15" customHeight="1" x14ac:dyDescent="0.25">
      <c r="A5" s="99"/>
      <c r="B5" s="100"/>
      <c r="C5" s="100"/>
      <c r="D5" s="100"/>
      <c r="E5" s="100"/>
      <c r="F5" s="100"/>
      <c r="G5" s="100"/>
      <c r="H5" s="100"/>
      <c r="I5" s="113"/>
    </row>
    <row r="6" spans="1:9" x14ac:dyDescent="0.25">
      <c r="A6" s="101" t="s">
        <v>11</v>
      </c>
      <c r="B6" s="100"/>
      <c r="C6" s="105" t="str">
        <f>'Stavební rozpočet'!C6</f>
        <v>Masarykova třída 900, Lutyně, 735 14 Orlová</v>
      </c>
      <c r="D6" s="100"/>
      <c r="E6" s="105" t="s">
        <v>14</v>
      </c>
      <c r="F6" s="105" t="str">
        <f>'Stavební rozpočet'!I6</f>
        <v> </v>
      </c>
      <c r="G6" s="100"/>
      <c r="H6" s="105" t="s">
        <v>766</v>
      </c>
      <c r="I6" s="113" t="s">
        <v>51</v>
      </c>
    </row>
    <row r="7" spans="1:9" ht="15" customHeight="1" x14ac:dyDescent="0.25">
      <c r="A7" s="99"/>
      <c r="B7" s="100"/>
      <c r="C7" s="100"/>
      <c r="D7" s="100"/>
      <c r="E7" s="100"/>
      <c r="F7" s="100"/>
      <c r="G7" s="100"/>
      <c r="H7" s="100"/>
      <c r="I7" s="113"/>
    </row>
    <row r="8" spans="1:9" x14ac:dyDescent="0.25">
      <c r="A8" s="101" t="s">
        <v>8</v>
      </c>
      <c r="B8" s="100"/>
      <c r="C8" s="105" t="str">
        <f>'Stavební rozpočet'!G4</f>
        <v xml:space="preserve"> </v>
      </c>
      <c r="D8" s="100"/>
      <c r="E8" s="105" t="s">
        <v>13</v>
      </c>
      <c r="F8" s="105">
        <f>'Stavební rozpočet'!G6</f>
        <v>0</v>
      </c>
      <c r="G8" s="100"/>
      <c r="H8" s="100" t="s">
        <v>769</v>
      </c>
      <c r="I8" s="145">
        <v>193</v>
      </c>
    </row>
    <row r="9" spans="1:9" x14ac:dyDescent="0.25">
      <c r="A9" s="99"/>
      <c r="B9" s="100"/>
      <c r="C9" s="100"/>
      <c r="D9" s="100"/>
      <c r="E9" s="100"/>
      <c r="F9" s="100"/>
      <c r="G9" s="100"/>
      <c r="H9" s="100"/>
      <c r="I9" s="113"/>
    </row>
    <row r="10" spans="1:9" x14ac:dyDescent="0.25">
      <c r="A10" s="101" t="s">
        <v>16</v>
      </c>
      <c r="B10" s="100"/>
      <c r="C10" s="105" t="str">
        <f>'Stavební rozpočet'!C8</f>
        <v>8011122</v>
      </c>
      <c r="D10" s="100"/>
      <c r="E10" s="105" t="s">
        <v>20</v>
      </c>
      <c r="F10" s="105" t="str">
        <f>'Stavební rozpočet'!I8</f>
        <v>Bc. Slowiková</v>
      </c>
      <c r="G10" s="100"/>
      <c r="H10" s="100" t="s">
        <v>770</v>
      </c>
      <c r="I10" s="138" t="str">
        <f>'Stavební rozpočet'!G8</f>
        <v>12.11.2025</v>
      </c>
    </row>
    <row r="11" spans="1:9" x14ac:dyDescent="0.25">
      <c r="A11" s="144"/>
      <c r="B11" s="135"/>
      <c r="C11" s="135"/>
      <c r="D11" s="135"/>
      <c r="E11" s="135"/>
      <c r="F11" s="135"/>
      <c r="G11" s="135"/>
      <c r="H11" s="135"/>
      <c r="I11" s="146"/>
    </row>
    <row r="13" spans="1:9" ht="15.75" x14ac:dyDescent="0.25">
      <c r="A13" s="180" t="s">
        <v>812</v>
      </c>
      <c r="B13" s="180"/>
      <c r="C13" s="180"/>
      <c r="D13" s="180"/>
      <c r="E13" s="180"/>
    </row>
    <row r="14" spans="1:9" x14ac:dyDescent="0.25">
      <c r="A14" s="181" t="s">
        <v>813</v>
      </c>
      <c r="B14" s="182"/>
      <c r="C14" s="182"/>
      <c r="D14" s="182"/>
      <c r="E14" s="183"/>
      <c r="F14" s="88" t="s">
        <v>814</v>
      </c>
      <c r="G14" s="88" t="s">
        <v>815</v>
      </c>
      <c r="H14" s="88" t="s">
        <v>816</v>
      </c>
      <c r="I14" s="88" t="s">
        <v>814</v>
      </c>
    </row>
    <row r="15" spans="1:9" x14ac:dyDescent="0.25">
      <c r="A15" s="184" t="s">
        <v>780</v>
      </c>
      <c r="B15" s="185"/>
      <c r="C15" s="185"/>
      <c r="D15" s="185"/>
      <c r="E15" s="186"/>
      <c r="F15" s="89">
        <v>0</v>
      </c>
      <c r="G15" s="90" t="s">
        <v>51</v>
      </c>
      <c r="H15" s="90" t="s">
        <v>51</v>
      </c>
      <c r="I15" s="89">
        <f>F15</f>
        <v>0</v>
      </c>
    </row>
    <row r="16" spans="1:9" x14ac:dyDescent="0.25">
      <c r="A16" s="184" t="s">
        <v>782</v>
      </c>
      <c r="B16" s="185"/>
      <c r="C16" s="185"/>
      <c r="D16" s="185"/>
      <c r="E16" s="186"/>
      <c r="F16" s="89">
        <v>0</v>
      </c>
      <c r="G16" s="90" t="s">
        <v>51</v>
      </c>
      <c r="H16" s="90" t="s">
        <v>51</v>
      </c>
      <c r="I16" s="89">
        <f>F16</f>
        <v>0</v>
      </c>
    </row>
    <row r="17" spans="1:9" x14ac:dyDescent="0.25">
      <c r="A17" s="187" t="s">
        <v>785</v>
      </c>
      <c r="B17" s="188"/>
      <c r="C17" s="188"/>
      <c r="D17" s="188"/>
      <c r="E17" s="189"/>
      <c r="F17" s="91">
        <v>0</v>
      </c>
      <c r="G17" s="92" t="s">
        <v>51</v>
      </c>
      <c r="H17" s="92" t="s">
        <v>51</v>
      </c>
      <c r="I17" s="91">
        <f>F17</f>
        <v>0</v>
      </c>
    </row>
    <row r="18" spans="1:9" x14ac:dyDescent="0.25">
      <c r="A18" s="190" t="s">
        <v>817</v>
      </c>
      <c r="B18" s="191"/>
      <c r="C18" s="191"/>
      <c r="D18" s="191"/>
      <c r="E18" s="192"/>
      <c r="F18" s="93" t="s">
        <v>51</v>
      </c>
      <c r="G18" s="94" t="s">
        <v>51</v>
      </c>
      <c r="H18" s="94" t="s">
        <v>51</v>
      </c>
      <c r="I18" s="95">
        <f>SUM(I15:I17)</f>
        <v>0</v>
      </c>
    </row>
    <row r="20" spans="1:9" x14ac:dyDescent="0.25">
      <c r="A20" s="181" t="s">
        <v>777</v>
      </c>
      <c r="B20" s="182"/>
      <c r="C20" s="182"/>
      <c r="D20" s="182"/>
      <c r="E20" s="183"/>
      <c r="F20" s="88" t="s">
        <v>814</v>
      </c>
      <c r="G20" s="88" t="s">
        <v>815</v>
      </c>
      <c r="H20" s="88" t="s">
        <v>816</v>
      </c>
      <c r="I20" s="88" t="s">
        <v>814</v>
      </c>
    </row>
    <row r="21" spans="1:9" x14ac:dyDescent="0.25">
      <c r="A21" s="184" t="s">
        <v>781</v>
      </c>
      <c r="B21" s="185"/>
      <c r="C21" s="185"/>
      <c r="D21" s="185"/>
      <c r="E21" s="186"/>
      <c r="F21" s="90" t="s">
        <v>51</v>
      </c>
      <c r="G21" s="89">
        <v>1.8</v>
      </c>
      <c r="H21" s="89">
        <f>'Krycí list rozpočtu'!C22</f>
        <v>0</v>
      </c>
      <c r="I21" s="89">
        <f>ROUND((G21/100)*H21,2)</f>
        <v>0</v>
      </c>
    </row>
    <row r="22" spans="1:9" x14ac:dyDescent="0.25">
      <c r="A22" s="184" t="s">
        <v>783</v>
      </c>
      <c r="B22" s="185"/>
      <c r="C22" s="185"/>
      <c r="D22" s="185"/>
      <c r="E22" s="186"/>
      <c r="F22" s="89">
        <v>0</v>
      </c>
      <c r="G22" s="90" t="s">
        <v>51</v>
      </c>
      <c r="H22" s="90" t="s">
        <v>51</v>
      </c>
      <c r="I22" s="89">
        <f>F22</f>
        <v>0</v>
      </c>
    </row>
    <row r="23" spans="1:9" x14ac:dyDescent="0.25">
      <c r="A23" s="184" t="s">
        <v>786</v>
      </c>
      <c r="B23" s="185"/>
      <c r="C23" s="185"/>
      <c r="D23" s="185"/>
      <c r="E23" s="186"/>
      <c r="F23" s="89">
        <v>0</v>
      </c>
      <c r="G23" s="90" t="s">
        <v>51</v>
      </c>
      <c r="H23" s="90" t="s">
        <v>51</v>
      </c>
      <c r="I23" s="89">
        <f>F23</f>
        <v>0</v>
      </c>
    </row>
    <row r="24" spans="1:9" x14ac:dyDescent="0.25">
      <c r="A24" s="184" t="s">
        <v>787</v>
      </c>
      <c r="B24" s="185"/>
      <c r="C24" s="185"/>
      <c r="D24" s="185"/>
      <c r="E24" s="186"/>
      <c r="F24" s="89">
        <v>0</v>
      </c>
      <c r="G24" s="90" t="s">
        <v>51</v>
      </c>
      <c r="H24" s="90" t="s">
        <v>51</v>
      </c>
      <c r="I24" s="89">
        <f>F24</f>
        <v>0</v>
      </c>
    </row>
    <row r="25" spans="1:9" x14ac:dyDescent="0.25">
      <c r="A25" s="184" t="s">
        <v>789</v>
      </c>
      <c r="B25" s="185"/>
      <c r="C25" s="185"/>
      <c r="D25" s="185"/>
      <c r="E25" s="186"/>
      <c r="F25" s="89">
        <v>0</v>
      </c>
      <c r="G25" s="90" t="s">
        <v>51</v>
      </c>
      <c r="H25" s="90" t="s">
        <v>51</v>
      </c>
      <c r="I25" s="89">
        <f>F25</f>
        <v>0</v>
      </c>
    </row>
    <row r="26" spans="1:9" x14ac:dyDescent="0.25">
      <c r="A26" s="187" t="s">
        <v>790</v>
      </c>
      <c r="B26" s="188"/>
      <c r="C26" s="188"/>
      <c r="D26" s="188"/>
      <c r="E26" s="189"/>
      <c r="F26" s="91">
        <v>0</v>
      </c>
      <c r="G26" s="92" t="s">
        <v>51</v>
      </c>
      <c r="H26" s="92" t="s">
        <v>51</v>
      </c>
      <c r="I26" s="91">
        <f>F26</f>
        <v>0</v>
      </c>
    </row>
    <row r="27" spans="1:9" x14ac:dyDescent="0.25">
      <c r="A27" s="190" t="s">
        <v>818</v>
      </c>
      <c r="B27" s="191"/>
      <c r="C27" s="191"/>
      <c r="D27" s="191"/>
      <c r="E27" s="192"/>
      <c r="F27" s="93" t="s">
        <v>51</v>
      </c>
      <c r="G27" s="94" t="s">
        <v>51</v>
      </c>
      <c r="H27" s="94" t="s">
        <v>51</v>
      </c>
      <c r="I27" s="95">
        <f>SUM(I21:I26)</f>
        <v>0</v>
      </c>
    </row>
    <row r="29" spans="1:9" ht="15.75" x14ac:dyDescent="0.25">
      <c r="A29" s="193" t="s">
        <v>819</v>
      </c>
      <c r="B29" s="194"/>
      <c r="C29" s="194"/>
      <c r="D29" s="194"/>
      <c r="E29" s="195"/>
      <c r="F29" s="196">
        <f>I18+I27</f>
        <v>0</v>
      </c>
      <c r="G29" s="197"/>
      <c r="H29" s="197"/>
      <c r="I29" s="198"/>
    </row>
    <row r="33" spans="1:9" ht="15.75" x14ac:dyDescent="0.25">
      <c r="A33" s="180" t="s">
        <v>820</v>
      </c>
      <c r="B33" s="180"/>
      <c r="C33" s="180"/>
      <c r="D33" s="180"/>
      <c r="E33" s="180"/>
    </row>
    <row r="34" spans="1:9" x14ac:dyDescent="0.25">
      <c r="A34" s="181" t="s">
        <v>821</v>
      </c>
      <c r="B34" s="182"/>
      <c r="C34" s="182"/>
      <c r="D34" s="182"/>
      <c r="E34" s="183"/>
      <c r="F34" s="88" t="s">
        <v>814</v>
      </c>
      <c r="G34" s="88" t="s">
        <v>815</v>
      </c>
      <c r="H34" s="88" t="s">
        <v>816</v>
      </c>
      <c r="I34" s="88" t="s">
        <v>814</v>
      </c>
    </row>
    <row r="35" spans="1:9" x14ac:dyDescent="0.25">
      <c r="A35" s="187" t="s">
        <v>51</v>
      </c>
      <c r="B35" s="188"/>
      <c r="C35" s="188"/>
      <c r="D35" s="188"/>
      <c r="E35" s="189"/>
      <c r="F35" s="91">
        <v>0</v>
      </c>
      <c r="G35" s="92" t="s">
        <v>51</v>
      </c>
      <c r="H35" s="92" t="s">
        <v>51</v>
      </c>
      <c r="I35" s="91">
        <f>F35</f>
        <v>0</v>
      </c>
    </row>
    <row r="36" spans="1:9" x14ac:dyDescent="0.25">
      <c r="A36" s="190" t="s">
        <v>822</v>
      </c>
      <c r="B36" s="191"/>
      <c r="C36" s="191"/>
      <c r="D36" s="191"/>
      <c r="E36" s="192"/>
      <c r="F36" s="93" t="s">
        <v>51</v>
      </c>
      <c r="G36" s="94" t="s">
        <v>51</v>
      </c>
      <c r="H36" s="94" t="s">
        <v>51</v>
      </c>
      <c r="I36" s="95">
        <f>SUM(I35:I35)</f>
        <v>0</v>
      </c>
    </row>
  </sheetData>
  <sheetProtection password="C82F" sheet="1"/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A10:B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6"/>
  <sheetViews>
    <sheetView workbookViewId="0">
      <pane ySplit="11" topLeftCell="A12" activePane="bottomLeft" state="frozen"/>
      <selection pane="bottomLeft" activeCell="D27" sqref="D27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4" width="12.140625" customWidth="1"/>
    <col min="5" max="7" width="27.85546875" customWidth="1"/>
    <col min="8" max="9" width="0" hidden="1" customWidth="1"/>
  </cols>
  <sheetData>
    <row r="1" spans="1:9" ht="54.75" customHeight="1" x14ac:dyDescent="0.25">
      <c r="A1" s="96" t="s">
        <v>756</v>
      </c>
      <c r="B1" s="96"/>
      <c r="C1" s="96"/>
      <c r="D1" s="96"/>
      <c r="E1" s="96"/>
      <c r="F1" s="96"/>
      <c r="G1" s="96"/>
    </row>
    <row r="2" spans="1:9" x14ac:dyDescent="0.25">
      <c r="A2" s="97" t="s">
        <v>1</v>
      </c>
      <c r="B2" s="98"/>
      <c r="C2" s="106" t="str">
        <f>'Stavební rozpočet'!C2</f>
        <v>Rekonstrukce páteřních rozvodů vody v nemocnici Orlová</v>
      </c>
      <c r="D2" s="98" t="s">
        <v>3</v>
      </c>
      <c r="E2" s="98" t="s">
        <v>4</v>
      </c>
      <c r="F2" s="104" t="s">
        <v>5</v>
      </c>
      <c r="G2" s="137" t="str">
        <f>'Stavební rozpočet'!I2</f>
        <v>Nemocnice Karviná - Ráj, příspěvková organizace</v>
      </c>
    </row>
    <row r="3" spans="1:9" ht="15" customHeight="1" x14ac:dyDescent="0.25">
      <c r="A3" s="99"/>
      <c r="B3" s="100"/>
      <c r="C3" s="108"/>
      <c r="D3" s="100"/>
      <c r="E3" s="100"/>
      <c r="F3" s="100"/>
      <c r="G3" s="113"/>
    </row>
    <row r="4" spans="1:9" x14ac:dyDescent="0.25">
      <c r="A4" s="101" t="s">
        <v>7</v>
      </c>
      <c r="B4" s="100"/>
      <c r="C4" s="105" t="str">
        <f>'Stavební rozpočet'!C4</f>
        <v xml:space="preserve"> </v>
      </c>
      <c r="D4" s="100" t="s">
        <v>8</v>
      </c>
      <c r="E4" s="100" t="s">
        <v>4</v>
      </c>
      <c r="F4" s="105" t="s">
        <v>9</v>
      </c>
      <c r="G4" s="138" t="str">
        <f>'Stavební rozpočet'!I4</f>
        <v>ENERGETING.CZ, s.r.o.</v>
      </c>
    </row>
    <row r="5" spans="1:9" ht="15" customHeight="1" x14ac:dyDescent="0.25">
      <c r="A5" s="99"/>
      <c r="B5" s="100"/>
      <c r="C5" s="100"/>
      <c r="D5" s="100"/>
      <c r="E5" s="100"/>
      <c r="F5" s="100"/>
      <c r="G5" s="113"/>
    </row>
    <row r="6" spans="1:9" x14ac:dyDescent="0.25">
      <c r="A6" s="101" t="s">
        <v>11</v>
      </c>
      <c r="B6" s="100"/>
      <c r="C6" s="105" t="str">
        <f>'Stavební rozpočet'!C6</f>
        <v>Masarykova třída 900, Lutyně, 735 14 Orlová</v>
      </c>
      <c r="D6" s="100" t="s">
        <v>13</v>
      </c>
      <c r="E6" s="100" t="s">
        <v>4</v>
      </c>
      <c r="F6" s="105" t="s">
        <v>14</v>
      </c>
      <c r="G6" s="138" t="str">
        <f>'Stavební rozpočet'!I6</f>
        <v> </v>
      </c>
    </row>
    <row r="7" spans="1:9" ht="15" customHeight="1" x14ac:dyDescent="0.25">
      <c r="A7" s="99"/>
      <c r="B7" s="100"/>
      <c r="C7" s="100"/>
      <c r="D7" s="100"/>
      <c r="E7" s="100"/>
      <c r="F7" s="100"/>
      <c r="G7" s="113"/>
    </row>
    <row r="8" spans="1:9" x14ac:dyDescent="0.25">
      <c r="A8" s="101" t="s">
        <v>20</v>
      </c>
      <c r="B8" s="100"/>
      <c r="C8" s="105" t="str">
        <f>'Stavební rozpočet'!I8</f>
        <v>Bc. Slowiková</v>
      </c>
      <c r="D8" s="100" t="s">
        <v>18</v>
      </c>
      <c r="E8" s="100" t="s">
        <v>19</v>
      </c>
      <c r="F8" s="100" t="s">
        <v>18</v>
      </c>
      <c r="G8" s="138" t="str">
        <f>'Stavební rozpočet'!G8</f>
        <v>12.11.2025</v>
      </c>
    </row>
    <row r="9" spans="1:9" x14ac:dyDescent="0.25">
      <c r="A9" s="102"/>
      <c r="B9" s="103"/>
      <c r="C9" s="103"/>
      <c r="D9" s="135"/>
      <c r="E9" s="103"/>
      <c r="F9" s="103"/>
      <c r="G9" s="139"/>
    </row>
    <row r="10" spans="1:9" x14ac:dyDescent="0.25">
      <c r="A10" s="53" t="s">
        <v>757</v>
      </c>
      <c r="B10" s="54" t="s">
        <v>23</v>
      </c>
      <c r="C10" s="55" t="s">
        <v>24</v>
      </c>
      <c r="E10" s="56" t="s">
        <v>758</v>
      </c>
      <c r="F10" s="57" t="s">
        <v>759</v>
      </c>
      <c r="G10" s="57" t="s">
        <v>760</v>
      </c>
    </row>
    <row r="11" spans="1:9" x14ac:dyDescent="0.25">
      <c r="A11" s="58" t="s">
        <v>51</v>
      </c>
      <c r="B11" s="59" t="s">
        <v>52</v>
      </c>
      <c r="C11" s="100" t="s">
        <v>53</v>
      </c>
      <c r="D11" s="100"/>
      <c r="E11" s="60">
        <f>ROUND('Stavební rozpočet'!H12,2)</f>
        <v>0</v>
      </c>
      <c r="F11" s="60">
        <f>ROUND('Stavební rozpočet'!I12,2)</f>
        <v>0</v>
      </c>
      <c r="G11" s="60">
        <f>ROUND('Stavební rozpočet'!J12,2)</f>
        <v>0</v>
      </c>
      <c r="H11" s="29" t="s">
        <v>761</v>
      </c>
      <c r="I11" s="26">
        <f t="shared" ref="I11:I25" si="0">IF(H11="F",0,G11)</f>
        <v>0</v>
      </c>
    </row>
    <row r="12" spans="1:9" x14ac:dyDescent="0.25">
      <c r="A12" s="2" t="s">
        <v>51</v>
      </c>
      <c r="B12" s="3" t="s">
        <v>65</v>
      </c>
      <c r="C12" s="100" t="s">
        <v>66</v>
      </c>
      <c r="D12" s="100"/>
      <c r="E12" s="26">
        <f>ROUND('Stavební rozpočet'!H15,2)</f>
        <v>0</v>
      </c>
      <c r="F12" s="26">
        <f>ROUND('Stavební rozpočet'!I15,2)</f>
        <v>0</v>
      </c>
      <c r="G12" s="26">
        <f>ROUND('Stavební rozpočet'!J15,2)</f>
        <v>0</v>
      </c>
      <c r="H12" s="29" t="s">
        <v>761</v>
      </c>
      <c r="I12" s="26">
        <f t="shared" si="0"/>
        <v>0</v>
      </c>
    </row>
    <row r="13" spans="1:9" x14ac:dyDescent="0.25">
      <c r="A13" s="2" t="s">
        <v>51</v>
      </c>
      <c r="B13" s="3" t="s">
        <v>75</v>
      </c>
      <c r="C13" s="100" t="s">
        <v>76</v>
      </c>
      <c r="D13" s="100"/>
      <c r="E13" s="26">
        <f>ROUND('Stavební rozpočet'!H20,2)</f>
        <v>0</v>
      </c>
      <c r="F13" s="26">
        <f>ROUND('Stavební rozpočet'!I20,2)</f>
        <v>0</v>
      </c>
      <c r="G13" s="26">
        <f>ROUND('Stavební rozpočet'!J20,2)</f>
        <v>0</v>
      </c>
      <c r="H13" s="29" t="s">
        <v>761</v>
      </c>
      <c r="I13" s="26">
        <f t="shared" si="0"/>
        <v>0</v>
      </c>
    </row>
    <row r="14" spans="1:9" x14ac:dyDescent="0.25">
      <c r="A14" s="2" t="s">
        <v>51</v>
      </c>
      <c r="B14" s="3" t="s">
        <v>84</v>
      </c>
      <c r="C14" s="100" t="s">
        <v>85</v>
      </c>
      <c r="D14" s="100"/>
      <c r="E14" s="26">
        <f>ROUND('Stavební rozpočet'!H23,2)</f>
        <v>0</v>
      </c>
      <c r="F14" s="26">
        <f>ROUND('Stavební rozpočet'!I23,2)</f>
        <v>0</v>
      </c>
      <c r="G14" s="26">
        <f>ROUND('Stavební rozpočet'!J23,2)</f>
        <v>0</v>
      </c>
      <c r="H14" s="29" t="s">
        <v>761</v>
      </c>
      <c r="I14" s="26">
        <f t="shared" si="0"/>
        <v>0</v>
      </c>
    </row>
    <row r="15" spans="1:9" x14ac:dyDescent="0.25">
      <c r="A15" s="2" t="s">
        <v>51</v>
      </c>
      <c r="B15" s="3" t="s">
        <v>116</v>
      </c>
      <c r="C15" s="100" t="s">
        <v>117</v>
      </c>
      <c r="D15" s="100"/>
      <c r="E15" s="26">
        <f>ROUND('Stavební rozpočet'!H39,2)</f>
        <v>0</v>
      </c>
      <c r="F15" s="26">
        <f>ROUND('Stavební rozpočet'!I39,2)</f>
        <v>0</v>
      </c>
      <c r="G15" s="26">
        <f>ROUND('Stavební rozpočet'!J39,2)</f>
        <v>0</v>
      </c>
      <c r="H15" s="29" t="s">
        <v>761</v>
      </c>
      <c r="I15" s="26">
        <f t="shared" si="0"/>
        <v>0</v>
      </c>
    </row>
    <row r="16" spans="1:9" x14ac:dyDescent="0.25">
      <c r="A16" s="2" t="s">
        <v>51</v>
      </c>
      <c r="B16" s="3" t="s">
        <v>513</v>
      </c>
      <c r="C16" s="100" t="s">
        <v>514</v>
      </c>
      <c r="D16" s="100"/>
      <c r="E16" s="26">
        <f>ROUND('Stavební rozpočet'!H251,2)</f>
        <v>0</v>
      </c>
      <c r="F16" s="26">
        <f>ROUND('Stavební rozpočet'!I251,2)</f>
        <v>0</v>
      </c>
      <c r="G16" s="26">
        <f>ROUND('Stavební rozpočet'!J251,2)</f>
        <v>0</v>
      </c>
      <c r="H16" s="29" t="s">
        <v>761</v>
      </c>
      <c r="I16" s="26">
        <f t="shared" si="0"/>
        <v>0</v>
      </c>
    </row>
    <row r="17" spans="1:9" x14ac:dyDescent="0.25">
      <c r="A17" s="2" t="s">
        <v>51</v>
      </c>
      <c r="B17" s="3" t="s">
        <v>590</v>
      </c>
      <c r="C17" s="100" t="s">
        <v>591</v>
      </c>
      <c r="D17" s="100"/>
      <c r="E17" s="26">
        <f>ROUND('Stavební rozpočet'!H287,2)</f>
        <v>0</v>
      </c>
      <c r="F17" s="26">
        <f>ROUND('Stavební rozpočet'!I287,2)</f>
        <v>0</v>
      </c>
      <c r="G17" s="26">
        <f>ROUND('Stavební rozpočet'!J287,2)</f>
        <v>0</v>
      </c>
      <c r="H17" s="29" t="s">
        <v>761</v>
      </c>
      <c r="I17" s="26">
        <f t="shared" si="0"/>
        <v>0</v>
      </c>
    </row>
    <row r="18" spans="1:9" x14ac:dyDescent="0.25">
      <c r="A18" s="2" t="s">
        <v>51</v>
      </c>
      <c r="B18" s="3" t="s">
        <v>620</v>
      </c>
      <c r="C18" s="100" t="s">
        <v>621</v>
      </c>
      <c r="D18" s="100"/>
      <c r="E18" s="26">
        <f>ROUND('Stavební rozpočet'!H302,2)</f>
        <v>0</v>
      </c>
      <c r="F18" s="26">
        <f>ROUND('Stavební rozpočet'!I302,2)</f>
        <v>0</v>
      </c>
      <c r="G18" s="26">
        <f>ROUND('Stavební rozpočet'!J302,2)</f>
        <v>0</v>
      </c>
      <c r="H18" s="29" t="s">
        <v>761</v>
      </c>
      <c r="I18" s="26">
        <f t="shared" si="0"/>
        <v>0</v>
      </c>
    </row>
    <row r="19" spans="1:9" x14ac:dyDescent="0.25">
      <c r="A19" s="2" t="s">
        <v>51</v>
      </c>
      <c r="B19" s="3" t="s">
        <v>639</v>
      </c>
      <c r="C19" s="100" t="s">
        <v>640</v>
      </c>
      <c r="D19" s="100"/>
      <c r="E19" s="26">
        <f>ROUND('Stavební rozpočet'!H311,2)</f>
        <v>0</v>
      </c>
      <c r="F19" s="26">
        <f>ROUND('Stavební rozpočet'!I311,2)</f>
        <v>0</v>
      </c>
      <c r="G19" s="26">
        <f>ROUND('Stavební rozpočet'!J311,2)</f>
        <v>0</v>
      </c>
      <c r="H19" s="29" t="s">
        <v>761</v>
      </c>
      <c r="I19" s="26">
        <f t="shared" si="0"/>
        <v>0</v>
      </c>
    </row>
    <row r="20" spans="1:9" x14ac:dyDescent="0.25">
      <c r="A20" s="2" t="s">
        <v>51</v>
      </c>
      <c r="B20" s="3" t="s">
        <v>375</v>
      </c>
      <c r="C20" s="100" t="s">
        <v>655</v>
      </c>
      <c r="D20" s="100"/>
      <c r="E20" s="26">
        <f>ROUND('Stavební rozpočet'!H320,2)</f>
        <v>0</v>
      </c>
      <c r="F20" s="26">
        <f>ROUND('Stavební rozpočet'!I320,2)</f>
        <v>0</v>
      </c>
      <c r="G20" s="26">
        <f>ROUND('Stavební rozpočet'!J320,2)</f>
        <v>0</v>
      </c>
      <c r="H20" s="29" t="s">
        <v>761</v>
      </c>
      <c r="I20" s="26">
        <f t="shared" si="0"/>
        <v>0</v>
      </c>
    </row>
    <row r="21" spans="1:9" x14ac:dyDescent="0.25">
      <c r="A21" s="2" t="s">
        <v>51</v>
      </c>
      <c r="B21" s="3" t="s">
        <v>385</v>
      </c>
      <c r="C21" s="100" t="s">
        <v>674</v>
      </c>
      <c r="D21" s="100"/>
      <c r="E21" s="26">
        <f>ROUND('Stavební rozpočet'!H331,2)</f>
        <v>0</v>
      </c>
      <c r="F21" s="26">
        <f>ROUND('Stavební rozpočet'!I331,2)</f>
        <v>0</v>
      </c>
      <c r="G21" s="26">
        <f>ROUND('Stavební rozpočet'!J331,2)</f>
        <v>0</v>
      </c>
      <c r="H21" s="29" t="s">
        <v>761</v>
      </c>
      <c r="I21" s="26">
        <f t="shared" si="0"/>
        <v>0</v>
      </c>
    </row>
    <row r="22" spans="1:9" x14ac:dyDescent="0.25">
      <c r="A22" s="2" t="s">
        <v>51</v>
      </c>
      <c r="B22" s="3" t="s">
        <v>389</v>
      </c>
      <c r="C22" s="100" t="s">
        <v>680</v>
      </c>
      <c r="D22" s="100"/>
      <c r="E22" s="26">
        <f>ROUND('Stavební rozpočet'!H334,2)</f>
        <v>0</v>
      </c>
      <c r="F22" s="26">
        <f>ROUND('Stavební rozpočet'!I334,2)</f>
        <v>0</v>
      </c>
      <c r="G22" s="26">
        <f>ROUND('Stavební rozpočet'!J334,2)</f>
        <v>0</v>
      </c>
      <c r="H22" s="29" t="s">
        <v>761</v>
      </c>
      <c r="I22" s="26">
        <f t="shared" si="0"/>
        <v>0</v>
      </c>
    </row>
    <row r="23" spans="1:9" x14ac:dyDescent="0.25">
      <c r="A23" s="2" t="s">
        <v>51</v>
      </c>
      <c r="B23" s="3" t="s">
        <v>391</v>
      </c>
      <c r="C23" s="100" t="s">
        <v>690</v>
      </c>
      <c r="D23" s="100"/>
      <c r="E23" s="26">
        <f>ROUND('Stavební rozpočet'!H340,2)</f>
        <v>0</v>
      </c>
      <c r="F23" s="26">
        <f>ROUND('Stavební rozpočet'!I340,2)</f>
        <v>0</v>
      </c>
      <c r="G23" s="26">
        <f>ROUND('Stavební rozpočet'!J340,2)</f>
        <v>0</v>
      </c>
      <c r="H23" s="29" t="s">
        <v>761</v>
      </c>
      <c r="I23" s="26">
        <f t="shared" si="0"/>
        <v>0</v>
      </c>
    </row>
    <row r="24" spans="1:9" x14ac:dyDescent="0.25">
      <c r="A24" s="2" t="s">
        <v>51</v>
      </c>
      <c r="B24" s="3" t="s">
        <v>720</v>
      </c>
      <c r="C24" s="100" t="s">
        <v>721</v>
      </c>
      <c r="D24" s="100"/>
      <c r="E24" s="26">
        <f>ROUND('Stavební rozpočet'!H364,2)</f>
        <v>0</v>
      </c>
      <c r="F24" s="26">
        <f>ROUND('Stavební rozpočet'!I364,2)</f>
        <v>0</v>
      </c>
      <c r="G24" s="26">
        <f>ROUND('Stavební rozpočet'!J364,2)</f>
        <v>0</v>
      </c>
      <c r="H24" s="29" t="s">
        <v>761</v>
      </c>
      <c r="I24" s="26">
        <f t="shared" si="0"/>
        <v>0</v>
      </c>
    </row>
    <row r="25" spans="1:9" x14ac:dyDescent="0.25">
      <c r="A25" s="2" t="s">
        <v>51</v>
      </c>
      <c r="B25" s="3" t="s">
        <v>729</v>
      </c>
      <c r="C25" s="100" t="s">
        <v>730</v>
      </c>
      <c r="D25" s="100"/>
      <c r="E25" s="26">
        <f>ROUND('Stavební rozpočet'!H367,2)</f>
        <v>0</v>
      </c>
      <c r="F25" s="26">
        <f>ROUND('Stavební rozpočet'!I367,2)</f>
        <v>0</v>
      </c>
      <c r="G25" s="26">
        <f>ROUND('Stavební rozpočet'!J367,2)</f>
        <v>0</v>
      </c>
      <c r="H25" s="29" t="s">
        <v>761</v>
      </c>
      <c r="I25" s="26">
        <f t="shared" si="0"/>
        <v>0</v>
      </c>
    </row>
    <row r="26" spans="1:9" x14ac:dyDescent="0.25">
      <c r="F26" s="4" t="s">
        <v>754</v>
      </c>
      <c r="G26" s="61">
        <f>ROUND(SUM(I11:I25),2)</f>
        <v>0</v>
      </c>
    </row>
  </sheetData>
  <sheetProtection password="C82F" sheet="1"/>
  <mergeCells count="40">
    <mergeCell ref="C22:D22"/>
    <mergeCell ref="C23:D23"/>
    <mergeCell ref="C24:D24"/>
    <mergeCell ref="C25:D25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G2:G3"/>
    <mergeCell ref="G4:G5"/>
    <mergeCell ref="G6:G7"/>
    <mergeCell ref="G8:G9"/>
    <mergeCell ref="C11:D11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378"/>
  <sheetViews>
    <sheetView workbookViewId="0">
      <pane ySplit="11" topLeftCell="A12" activePane="bottomLeft" state="frozen"/>
      <selection pane="bottomLeft" activeCell="H33" sqref="H33"/>
    </sheetView>
  </sheetViews>
  <sheetFormatPr defaultColWidth="12.140625" defaultRowHeight="15" customHeight="1" x14ac:dyDescent="0.25"/>
  <cols>
    <col min="1" max="1" width="4" customWidth="1"/>
    <col min="2" max="2" width="17.85546875" customWidth="1"/>
    <col min="3" max="3" width="70.140625" bestFit="1" customWidth="1"/>
    <col min="4" max="4" width="53.5703125" customWidth="1"/>
    <col min="5" max="5" width="11.140625" customWidth="1"/>
    <col min="6" max="6" width="16" customWidth="1"/>
    <col min="7" max="7" width="12" customWidth="1"/>
    <col min="8" max="10" width="15.7109375" customWidth="1"/>
    <col min="11" max="11" width="13.42578125" customWidth="1"/>
    <col min="25" max="75" width="12.140625" hidden="1"/>
    <col min="76" max="76" width="78.5703125" hidden="1" customWidth="1"/>
    <col min="77" max="78" width="12.140625" hidden="1"/>
  </cols>
  <sheetData>
    <row r="1" spans="1:76" ht="54.75" customHeight="1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97" t="s">
        <v>1</v>
      </c>
      <c r="B2" s="98"/>
      <c r="C2" s="106" t="s">
        <v>2</v>
      </c>
      <c r="D2" s="107"/>
      <c r="E2" s="98" t="s">
        <v>3</v>
      </c>
      <c r="F2" s="98"/>
      <c r="G2" s="109" t="s">
        <v>4</v>
      </c>
      <c r="H2" s="104" t="s">
        <v>5</v>
      </c>
      <c r="I2" s="104" t="s">
        <v>6</v>
      </c>
      <c r="J2" s="98"/>
      <c r="K2" s="112"/>
    </row>
    <row r="3" spans="1:76" x14ac:dyDescent="0.25">
      <c r="A3" s="99"/>
      <c r="B3" s="100"/>
      <c r="C3" s="108"/>
      <c r="D3" s="108"/>
      <c r="E3" s="100"/>
      <c r="F3" s="100"/>
      <c r="G3" s="110"/>
      <c r="H3" s="100"/>
      <c r="I3" s="100"/>
      <c r="J3" s="100"/>
      <c r="K3" s="113"/>
    </row>
    <row r="4" spans="1:76" x14ac:dyDescent="0.25">
      <c r="A4" s="101" t="s">
        <v>7</v>
      </c>
      <c r="B4" s="100"/>
      <c r="C4" s="105" t="s">
        <v>4</v>
      </c>
      <c r="D4" s="100"/>
      <c r="E4" s="100" t="s">
        <v>8</v>
      </c>
      <c r="F4" s="100"/>
      <c r="G4" s="110" t="s">
        <v>4</v>
      </c>
      <c r="H4" s="105" t="s">
        <v>9</v>
      </c>
      <c r="I4" s="105" t="s">
        <v>10</v>
      </c>
      <c r="J4" s="100"/>
      <c r="K4" s="113"/>
    </row>
    <row r="5" spans="1:76" x14ac:dyDescent="0.25">
      <c r="A5" s="99"/>
      <c r="B5" s="100"/>
      <c r="C5" s="100"/>
      <c r="D5" s="100"/>
      <c r="E5" s="100"/>
      <c r="F5" s="100"/>
      <c r="G5" s="110"/>
      <c r="H5" s="100"/>
      <c r="I5" s="100"/>
      <c r="J5" s="100"/>
      <c r="K5" s="113"/>
    </row>
    <row r="6" spans="1:76" x14ac:dyDescent="0.25">
      <c r="A6" s="101" t="s">
        <v>11</v>
      </c>
      <c r="B6" s="100"/>
      <c r="C6" s="105" t="s">
        <v>12</v>
      </c>
      <c r="D6" s="100"/>
      <c r="E6" s="100" t="s">
        <v>13</v>
      </c>
      <c r="F6" s="100"/>
      <c r="G6" s="110"/>
      <c r="H6" s="105" t="s">
        <v>14</v>
      </c>
      <c r="I6" s="110" t="s">
        <v>15</v>
      </c>
      <c r="J6" s="110"/>
      <c r="K6" s="114"/>
    </row>
    <row r="7" spans="1:76" x14ac:dyDescent="0.25">
      <c r="A7" s="99"/>
      <c r="B7" s="100"/>
      <c r="C7" s="100"/>
      <c r="D7" s="100"/>
      <c r="E7" s="100"/>
      <c r="F7" s="100"/>
      <c r="G7" s="110"/>
      <c r="H7" s="100"/>
      <c r="I7" s="110"/>
      <c r="J7" s="110"/>
      <c r="K7" s="114"/>
    </row>
    <row r="8" spans="1:76" x14ac:dyDescent="0.25">
      <c r="A8" s="101" t="s">
        <v>16</v>
      </c>
      <c r="B8" s="100"/>
      <c r="C8" s="105" t="s">
        <v>17</v>
      </c>
      <c r="D8" s="100"/>
      <c r="E8" s="100" t="s">
        <v>18</v>
      </c>
      <c r="F8" s="100"/>
      <c r="G8" s="110" t="s">
        <v>19</v>
      </c>
      <c r="H8" s="105" t="s">
        <v>20</v>
      </c>
      <c r="I8" s="115" t="s">
        <v>21</v>
      </c>
      <c r="J8" s="110"/>
      <c r="K8" s="114"/>
    </row>
    <row r="9" spans="1:76" x14ac:dyDescent="0.25">
      <c r="A9" s="102"/>
      <c r="B9" s="103"/>
      <c r="C9" s="103"/>
      <c r="D9" s="103"/>
      <c r="E9" s="103"/>
      <c r="F9" s="103"/>
      <c r="G9" s="111"/>
      <c r="H9" s="103"/>
      <c r="I9" s="111"/>
      <c r="J9" s="111"/>
      <c r="K9" s="116"/>
    </row>
    <row r="10" spans="1:76" x14ac:dyDescent="0.25">
      <c r="A10" s="6" t="s">
        <v>22</v>
      </c>
      <c r="B10" s="7" t="s">
        <v>23</v>
      </c>
      <c r="C10" s="117" t="s">
        <v>24</v>
      </c>
      <c r="D10" s="118"/>
      <c r="E10" s="7" t="s">
        <v>25</v>
      </c>
      <c r="F10" s="8" t="s">
        <v>26</v>
      </c>
      <c r="G10" s="9" t="s">
        <v>27</v>
      </c>
      <c r="H10" s="121" t="s">
        <v>28</v>
      </c>
      <c r="I10" s="122"/>
      <c r="J10" s="123"/>
      <c r="K10" s="10" t="s">
        <v>29</v>
      </c>
      <c r="BK10" s="11" t="s">
        <v>30</v>
      </c>
      <c r="BL10" s="12" t="s">
        <v>31</v>
      </c>
      <c r="BW10" s="12" t="s">
        <v>32</v>
      </c>
    </row>
    <row r="11" spans="1:76" x14ac:dyDescent="0.25">
      <c r="A11" s="13" t="s">
        <v>4</v>
      </c>
      <c r="B11" s="14" t="s">
        <v>4</v>
      </c>
      <c r="C11" s="119" t="s">
        <v>33</v>
      </c>
      <c r="D11" s="120"/>
      <c r="E11" s="14" t="s">
        <v>4</v>
      </c>
      <c r="F11" s="14" t="s">
        <v>4</v>
      </c>
      <c r="G11" s="15" t="s">
        <v>34</v>
      </c>
      <c r="H11" s="16" t="s">
        <v>35</v>
      </c>
      <c r="I11" s="17" t="s">
        <v>36</v>
      </c>
      <c r="J11" s="18" t="s">
        <v>37</v>
      </c>
      <c r="K11" s="19" t="s">
        <v>38</v>
      </c>
      <c r="Z11" s="11" t="s">
        <v>39</v>
      </c>
      <c r="AA11" s="11" t="s">
        <v>40</v>
      </c>
      <c r="AB11" s="11" t="s">
        <v>41</v>
      </c>
      <c r="AC11" s="11" t="s">
        <v>42</v>
      </c>
      <c r="AD11" s="11" t="s">
        <v>43</v>
      </c>
      <c r="AE11" s="11" t="s">
        <v>44</v>
      </c>
      <c r="AF11" s="11" t="s">
        <v>45</v>
      </c>
      <c r="AG11" s="11" t="s">
        <v>46</v>
      </c>
      <c r="AH11" s="11" t="s">
        <v>47</v>
      </c>
      <c r="BH11" s="11" t="s">
        <v>48</v>
      </c>
      <c r="BI11" s="11" t="s">
        <v>49</v>
      </c>
      <c r="BJ11" s="11" t="s">
        <v>50</v>
      </c>
    </row>
    <row r="12" spans="1:76" x14ac:dyDescent="0.25">
      <c r="A12" s="20" t="s">
        <v>51</v>
      </c>
      <c r="B12" s="21" t="s">
        <v>52</v>
      </c>
      <c r="C12" s="124" t="s">
        <v>53</v>
      </c>
      <c r="D12" s="125"/>
      <c r="E12" s="22" t="s">
        <v>4</v>
      </c>
      <c r="F12" s="22" t="s">
        <v>4</v>
      </c>
      <c r="G12" s="23" t="s">
        <v>4</v>
      </c>
      <c r="H12" s="24">
        <f>ROUND(SUM(H13:H13),2)</f>
        <v>0</v>
      </c>
      <c r="I12" s="24">
        <f>ROUND(SUM(I13:I13),2)</f>
        <v>0</v>
      </c>
      <c r="J12" s="24">
        <f>ROUND(SUM(J13:J13),2)</f>
        <v>0</v>
      </c>
      <c r="K12" s="25" t="s">
        <v>51</v>
      </c>
      <c r="AI12" s="11" t="s">
        <v>51</v>
      </c>
      <c r="AS12" s="1">
        <f>SUM(AJ13:AJ13)</f>
        <v>0</v>
      </c>
      <c r="AT12" s="1">
        <f>SUM(AK13:AK13)</f>
        <v>0</v>
      </c>
      <c r="AU12" s="1">
        <f>SUM(AL13:AL13)</f>
        <v>0</v>
      </c>
    </row>
    <row r="13" spans="1:76" x14ac:dyDescent="0.25">
      <c r="A13" s="2" t="s">
        <v>54</v>
      </c>
      <c r="B13" s="3" t="s">
        <v>55</v>
      </c>
      <c r="C13" s="105" t="s">
        <v>56</v>
      </c>
      <c r="D13" s="100"/>
      <c r="E13" s="3" t="s">
        <v>57</v>
      </c>
      <c r="F13" s="26">
        <v>0.2</v>
      </c>
      <c r="G13" s="27">
        <v>0</v>
      </c>
      <c r="H13" s="26">
        <f>ROUND(F13*AO13,2)</f>
        <v>0</v>
      </c>
      <c r="I13" s="26">
        <f>ROUND(F13*AP13,2)</f>
        <v>0</v>
      </c>
      <c r="J13" s="26">
        <f>ROUND(F13*G13,2)</f>
        <v>0</v>
      </c>
      <c r="K13" s="28" t="s">
        <v>58</v>
      </c>
      <c r="Z13" s="26">
        <f>ROUND(IF(AQ13="5",BJ13,0),2)</f>
        <v>0</v>
      </c>
      <c r="AB13" s="26">
        <f>ROUND(IF(AQ13="1",BH13,0),2)</f>
        <v>0</v>
      </c>
      <c r="AC13" s="26">
        <f>ROUND(IF(AQ13="1",BI13,0),2)</f>
        <v>0</v>
      </c>
      <c r="AD13" s="26">
        <f>ROUND(IF(AQ13="7",BH13,0),2)</f>
        <v>0</v>
      </c>
      <c r="AE13" s="26">
        <f>ROUND(IF(AQ13="7",BI13,0),2)</f>
        <v>0</v>
      </c>
      <c r="AF13" s="26">
        <f>ROUND(IF(AQ13="2",BH13,0),2)</f>
        <v>0</v>
      </c>
      <c r="AG13" s="26">
        <f>ROUND(IF(AQ13="2",BI13,0),2)</f>
        <v>0</v>
      </c>
      <c r="AH13" s="26">
        <f>ROUND(IF(AQ13="0",BJ13,0),2)</f>
        <v>0</v>
      </c>
      <c r="AI13" s="11" t="s">
        <v>51</v>
      </c>
      <c r="AJ13" s="26">
        <f>IF(AN13=0,J13,0)</f>
        <v>0</v>
      </c>
      <c r="AK13" s="26">
        <f>IF(AN13=12,J13,0)</f>
        <v>0</v>
      </c>
      <c r="AL13" s="26">
        <f>IF(AN13=21,J13,0)</f>
        <v>0</v>
      </c>
      <c r="AN13" s="26">
        <v>21</v>
      </c>
      <c r="AO13" s="26">
        <f>G13*0.618575624</f>
        <v>0</v>
      </c>
      <c r="AP13" s="26">
        <f>G13*(1-0.618575624)</f>
        <v>0</v>
      </c>
      <c r="AQ13" s="29" t="s">
        <v>54</v>
      </c>
      <c r="AV13" s="26">
        <f>ROUND(AW13+AX13,2)</f>
        <v>0</v>
      </c>
      <c r="AW13" s="26">
        <f>ROUND(F13*AO13,2)</f>
        <v>0</v>
      </c>
      <c r="AX13" s="26">
        <f>ROUND(F13*AP13,2)</f>
        <v>0</v>
      </c>
      <c r="AY13" s="29" t="s">
        <v>59</v>
      </c>
      <c r="AZ13" s="29" t="s">
        <v>60</v>
      </c>
      <c r="BA13" s="11" t="s">
        <v>61</v>
      </c>
      <c r="BC13" s="26">
        <f>AW13+AX13</f>
        <v>0</v>
      </c>
      <c r="BD13" s="26">
        <f>G13/(100-BE13)*100</f>
        <v>0</v>
      </c>
      <c r="BE13" s="26">
        <v>0</v>
      </c>
      <c r="BF13" s="26">
        <f>13</f>
        <v>13</v>
      </c>
      <c r="BH13" s="26">
        <f>F13*AO13</f>
        <v>0</v>
      </c>
      <c r="BI13" s="26">
        <f>F13*AP13</f>
        <v>0</v>
      </c>
      <c r="BJ13" s="26">
        <f>F13*G13</f>
        <v>0</v>
      </c>
      <c r="BK13" s="29" t="s">
        <v>62</v>
      </c>
      <c r="BL13" s="26">
        <v>41</v>
      </c>
      <c r="BW13" s="26">
        <v>21</v>
      </c>
      <c r="BX13" s="5" t="s">
        <v>56</v>
      </c>
    </row>
    <row r="14" spans="1:76" x14ac:dyDescent="0.25">
      <c r="A14" s="30"/>
      <c r="C14" s="31" t="s">
        <v>63</v>
      </c>
      <c r="D14" s="31" t="s">
        <v>64</v>
      </c>
      <c r="F14" s="32">
        <v>0.2</v>
      </c>
      <c r="K14" s="33"/>
    </row>
    <row r="15" spans="1:76" x14ac:dyDescent="0.25">
      <c r="A15" s="34" t="s">
        <v>51</v>
      </c>
      <c r="B15" s="35" t="s">
        <v>65</v>
      </c>
      <c r="C15" s="126" t="s">
        <v>66</v>
      </c>
      <c r="D15" s="127"/>
      <c r="E15" s="36" t="s">
        <v>4</v>
      </c>
      <c r="F15" s="36" t="s">
        <v>4</v>
      </c>
      <c r="G15" s="37" t="s">
        <v>4</v>
      </c>
      <c r="H15" s="1">
        <f>ROUND(SUM(H16:H16),2)</f>
        <v>0</v>
      </c>
      <c r="I15" s="1">
        <f>ROUND(SUM(I16:I16),2)</f>
        <v>0</v>
      </c>
      <c r="J15" s="1">
        <f>ROUND(SUM(J16:J16),2)</f>
        <v>0</v>
      </c>
      <c r="K15" s="38" t="s">
        <v>51</v>
      </c>
      <c r="AI15" s="11" t="s">
        <v>51</v>
      </c>
      <c r="AS15" s="1">
        <f>SUM(AJ16:AJ16)</f>
        <v>0</v>
      </c>
      <c r="AT15" s="1">
        <f>SUM(AK16:AK16)</f>
        <v>0</v>
      </c>
      <c r="AU15" s="1">
        <f>SUM(AL16:AL16)</f>
        <v>0</v>
      </c>
    </row>
    <row r="16" spans="1:76" x14ac:dyDescent="0.25">
      <c r="A16" s="2" t="s">
        <v>67</v>
      </c>
      <c r="B16" s="3" t="s">
        <v>68</v>
      </c>
      <c r="C16" s="105" t="s">
        <v>69</v>
      </c>
      <c r="D16" s="100"/>
      <c r="E16" s="3" t="s">
        <v>57</v>
      </c>
      <c r="F16" s="26">
        <v>1.2</v>
      </c>
      <c r="G16" s="27">
        <v>0</v>
      </c>
      <c r="H16" s="26">
        <f>ROUND(F16*AO16,2)</f>
        <v>0</v>
      </c>
      <c r="I16" s="26">
        <f>ROUND(F16*AP16,2)</f>
        <v>0</v>
      </c>
      <c r="J16" s="26">
        <f>ROUND(F16*G16,2)</f>
        <v>0</v>
      </c>
      <c r="K16" s="28" t="s">
        <v>58</v>
      </c>
      <c r="Z16" s="26">
        <f>ROUND(IF(AQ16="5",BJ16,0),2)</f>
        <v>0</v>
      </c>
      <c r="AB16" s="26">
        <f>ROUND(IF(AQ16="1",BH16,0),2)</f>
        <v>0</v>
      </c>
      <c r="AC16" s="26">
        <f>ROUND(IF(AQ16="1",BI16,0),2)</f>
        <v>0</v>
      </c>
      <c r="AD16" s="26">
        <f>ROUND(IF(AQ16="7",BH16,0),2)</f>
        <v>0</v>
      </c>
      <c r="AE16" s="26">
        <f>ROUND(IF(AQ16="7",BI16,0),2)</f>
        <v>0</v>
      </c>
      <c r="AF16" s="26">
        <f>ROUND(IF(AQ16="2",BH16,0),2)</f>
        <v>0</v>
      </c>
      <c r="AG16" s="26">
        <f>ROUND(IF(AQ16="2",BI16,0),2)</f>
        <v>0</v>
      </c>
      <c r="AH16" s="26">
        <f>ROUND(IF(AQ16="0",BJ16,0),2)</f>
        <v>0</v>
      </c>
      <c r="AI16" s="11" t="s">
        <v>51</v>
      </c>
      <c r="AJ16" s="26">
        <f>IF(AN16=0,J16,0)</f>
        <v>0</v>
      </c>
      <c r="AK16" s="26">
        <f>IF(AN16=12,J16,0)</f>
        <v>0</v>
      </c>
      <c r="AL16" s="26">
        <f>IF(AN16=21,J16,0)</f>
        <v>0</v>
      </c>
      <c r="AN16" s="26">
        <v>21</v>
      </c>
      <c r="AO16" s="26">
        <f>G16*0.132454913</f>
        <v>0</v>
      </c>
      <c r="AP16" s="26">
        <f>G16*(1-0.132454913)</f>
        <v>0</v>
      </c>
      <c r="AQ16" s="29" t="s">
        <v>54</v>
      </c>
      <c r="AV16" s="26">
        <f>ROUND(AW16+AX16,2)</f>
        <v>0</v>
      </c>
      <c r="AW16" s="26">
        <f>ROUND(F16*AO16,2)</f>
        <v>0</v>
      </c>
      <c r="AX16" s="26">
        <f>ROUND(F16*AP16,2)</f>
        <v>0</v>
      </c>
      <c r="AY16" s="29" t="s">
        <v>70</v>
      </c>
      <c r="AZ16" s="29" t="s">
        <v>71</v>
      </c>
      <c r="BA16" s="11" t="s">
        <v>61</v>
      </c>
      <c r="BC16" s="26">
        <f>AW16+AX16</f>
        <v>0</v>
      </c>
      <c r="BD16" s="26">
        <f>G16/(100-BE16)*100</f>
        <v>0</v>
      </c>
      <c r="BE16" s="26">
        <v>0</v>
      </c>
      <c r="BF16" s="26">
        <f>16</f>
        <v>16</v>
      </c>
      <c r="BH16" s="26">
        <f>F16*AO16</f>
        <v>0</v>
      </c>
      <c r="BI16" s="26">
        <f>F16*AP16</f>
        <v>0</v>
      </c>
      <c r="BJ16" s="26">
        <f>F16*G16</f>
        <v>0</v>
      </c>
      <c r="BK16" s="29" t="s">
        <v>62</v>
      </c>
      <c r="BL16" s="26">
        <v>61</v>
      </c>
      <c r="BW16" s="26">
        <v>21</v>
      </c>
      <c r="BX16" s="5" t="s">
        <v>69</v>
      </c>
    </row>
    <row r="17" spans="1:76" x14ac:dyDescent="0.25">
      <c r="A17" s="30"/>
      <c r="C17" s="31" t="s">
        <v>72</v>
      </c>
      <c r="D17" s="31" t="s">
        <v>51</v>
      </c>
      <c r="F17" s="32">
        <v>0</v>
      </c>
      <c r="K17" s="33"/>
    </row>
    <row r="18" spans="1:76" x14ac:dyDescent="0.25">
      <c r="A18" s="30"/>
      <c r="C18" s="31" t="s">
        <v>73</v>
      </c>
      <c r="D18" s="31" t="s">
        <v>51</v>
      </c>
      <c r="F18" s="32">
        <v>0</v>
      </c>
      <c r="K18" s="33"/>
    </row>
    <row r="19" spans="1:76" x14ac:dyDescent="0.25">
      <c r="A19" s="30"/>
      <c r="C19" s="31" t="s">
        <v>74</v>
      </c>
      <c r="D19" s="31" t="s">
        <v>51</v>
      </c>
      <c r="F19" s="32">
        <v>1.2</v>
      </c>
      <c r="K19" s="33"/>
    </row>
    <row r="20" spans="1:76" x14ac:dyDescent="0.25">
      <c r="A20" s="34" t="s">
        <v>51</v>
      </c>
      <c r="B20" s="35" t="s">
        <v>75</v>
      </c>
      <c r="C20" s="126" t="s">
        <v>76</v>
      </c>
      <c r="D20" s="127"/>
      <c r="E20" s="36" t="s">
        <v>4</v>
      </c>
      <c r="F20" s="36" t="s">
        <v>4</v>
      </c>
      <c r="G20" s="37" t="s">
        <v>4</v>
      </c>
      <c r="H20" s="1">
        <f>ROUND(SUM(H21:H21),2)</f>
        <v>0</v>
      </c>
      <c r="I20" s="1">
        <f>ROUND(SUM(I21:I21),2)</f>
        <v>0</v>
      </c>
      <c r="J20" s="1">
        <f>ROUND(SUM(J21:J21),2)</f>
        <v>0</v>
      </c>
      <c r="K20" s="38" t="s">
        <v>51</v>
      </c>
      <c r="AI20" s="11" t="s">
        <v>51</v>
      </c>
      <c r="AS20" s="1">
        <f>SUM(AJ21:AJ21)</f>
        <v>0</v>
      </c>
      <c r="AT20" s="1">
        <f>SUM(AK21:AK21)</f>
        <v>0</v>
      </c>
      <c r="AU20" s="1">
        <f>SUM(AL21:AL21)</f>
        <v>0</v>
      </c>
    </row>
    <row r="21" spans="1:76" x14ac:dyDescent="0.25">
      <c r="A21" s="2" t="s">
        <v>77</v>
      </c>
      <c r="B21" s="3" t="s">
        <v>78</v>
      </c>
      <c r="C21" s="105" t="s">
        <v>79</v>
      </c>
      <c r="D21" s="100"/>
      <c r="E21" s="3" t="s">
        <v>80</v>
      </c>
      <c r="F21" s="26">
        <v>0.05</v>
      </c>
      <c r="G21" s="27">
        <v>0</v>
      </c>
      <c r="H21" s="26">
        <f>ROUND(F21*AO21,2)</f>
        <v>0</v>
      </c>
      <c r="I21" s="26">
        <f>ROUND(F21*AP21,2)</f>
        <v>0</v>
      </c>
      <c r="J21" s="26">
        <f>ROUND(F21*G21,2)</f>
        <v>0</v>
      </c>
      <c r="K21" s="28" t="s">
        <v>58</v>
      </c>
      <c r="Z21" s="26">
        <f>ROUND(IF(AQ21="5",BJ21,0),2)</f>
        <v>0</v>
      </c>
      <c r="AB21" s="26">
        <f>ROUND(IF(AQ21="1",BH21,0),2)</f>
        <v>0</v>
      </c>
      <c r="AC21" s="26">
        <f>ROUND(IF(AQ21="1",BI21,0),2)</f>
        <v>0</v>
      </c>
      <c r="AD21" s="26">
        <f>ROUND(IF(AQ21="7",BH21,0),2)</f>
        <v>0</v>
      </c>
      <c r="AE21" s="26">
        <f>ROUND(IF(AQ21="7",BI21,0),2)</f>
        <v>0</v>
      </c>
      <c r="AF21" s="26">
        <f>ROUND(IF(AQ21="2",BH21,0),2)</f>
        <v>0</v>
      </c>
      <c r="AG21" s="26">
        <f>ROUND(IF(AQ21="2",BI21,0),2)</f>
        <v>0</v>
      </c>
      <c r="AH21" s="26">
        <f>ROUND(IF(AQ21="0",BJ21,0),2)</f>
        <v>0</v>
      </c>
      <c r="AI21" s="11" t="s">
        <v>51</v>
      </c>
      <c r="AJ21" s="26">
        <f>IF(AN21=0,J21,0)</f>
        <v>0</v>
      </c>
      <c r="AK21" s="26">
        <f>IF(AN21=12,J21,0)</f>
        <v>0</v>
      </c>
      <c r="AL21" s="26">
        <f>IF(AN21=21,J21,0)</f>
        <v>0</v>
      </c>
      <c r="AN21" s="26">
        <v>21</v>
      </c>
      <c r="AO21" s="26">
        <f>G21*0.730779862</f>
        <v>0</v>
      </c>
      <c r="AP21" s="26">
        <f>G21*(1-0.730779862)</f>
        <v>0</v>
      </c>
      <c r="AQ21" s="29" t="s">
        <v>54</v>
      </c>
      <c r="AV21" s="26">
        <f>ROUND(AW21+AX21,2)</f>
        <v>0</v>
      </c>
      <c r="AW21" s="26">
        <f>ROUND(F21*AO21,2)</f>
        <v>0</v>
      </c>
      <c r="AX21" s="26">
        <f>ROUND(F21*AP21,2)</f>
        <v>0</v>
      </c>
      <c r="AY21" s="29" t="s">
        <v>81</v>
      </c>
      <c r="AZ21" s="29" t="s">
        <v>71</v>
      </c>
      <c r="BA21" s="11" t="s">
        <v>61</v>
      </c>
      <c r="BC21" s="26">
        <f>AW21+AX21</f>
        <v>0</v>
      </c>
      <c r="BD21" s="26">
        <f>G21/(100-BE21)*100</f>
        <v>0</v>
      </c>
      <c r="BE21" s="26">
        <v>0</v>
      </c>
      <c r="BF21" s="26">
        <f>21</f>
        <v>21</v>
      </c>
      <c r="BH21" s="26">
        <f>F21*AO21</f>
        <v>0</v>
      </c>
      <c r="BI21" s="26">
        <f>F21*AP21</f>
        <v>0</v>
      </c>
      <c r="BJ21" s="26">
        <f>F21*G21</f>
        <v>0</v>
      </c>
      <c r="BK21" s="29" t="s">
        <v>62</v>
      </c>
      <c r="BL21" s="26">
        <v>63</v>
      </c>
      <c r="BW21" s="26">
        <v>21</v>
      </c>
      <c r="BX21" s="5" t="s">
        <v>79</v>
      </c>
    </row>
    <row r="22" spans="1:76" x14ac:dyDescent="0.25">
      <c r="A22" s="30"/>
      <c r="C22" s="31" t="s">
        <v>82</v>
      </c>
      <c r="D22" s="31" t="s">
        <v>83</v>
      </c>
      <c r="F22" s="32">
        <v>0.05</v>
      </c>
      <c r="K22" s="33"/>
    </row>
    <row r="23" spans="1:76" x14ac:dyDescent="0.25">
      <c r="A23" s="34" t="s">
        <v>51</v>
      </c>
      <c r="B23" s="35" t="s">
        <v>84</v>
      </c>
      <c r="C23" s="126" t="s">
        <v>85</v>
      </c>
      <c r="D23" s="127"/>
      <c r="E23" s="36" t="s">
        <v>4</v>
      </c>
      <c r="F23" s="36" t="s">
        <v>4</v>
      </c>
      <c r="G23" s="37" t="s">
        <v>4</v>
      </c>
      <c r="H23" s="1">
        <f>ROUND(SUM(H24:H38),2)</f>
        <v>0</v>
      </c>
      <c r="I23" s="1">
        <f>ROUND(SUM(I24:I38),2)</f>
        <v>0</v>
      </c>
      <c r="J23" s="1">
        <f>ROUND(SUM(J24:J38),2)</f>
        <v>0</v>
      </c>
      <c r="K23" s="38" t="s">
        <v>51</v>
      </c>
      <c r="AI23" s="11" t="s">
        <v>51</v>
      </c>
      <c r="AS23" s="1">
        <f>SUM(AJ24:AJ38)</f>
        <v>0</v>
      </c>
      <c r="AT23" s="1">
        <f>SUM(AK24:AK38)</f>
        <v>0</v>
      </c>
      <c r="AU23" s="1">
        <f>SUM(AL24:AL38)</f>
        <v>0</v>
      </c>
    </row>
    <row r="24" spans="1:76" x14ac:dyDescent="0.25">
      <c r="A24" s="2" t="s">
        <v>86</v>
      </c>
      <c r="B24" s="3" t="s">
        <v>87</v>
      </c>
      <c r="C24" s="105" t="s">
        <v>88</v>
      </c>
      <c r="D24" s="100"/>
      <c r="E24" s="3" t="s">
        <v>57</v>
      </c>
      <c r="F24" s="26">
        <v>1606.3454999999999</v>
      </c>
      <c r="G24" s="27">
        <v>0</v>
      </c>
      <c r="H24" s="26">
        <f>ROUND(F24*AO24,2)</f>
        <v>0</v>
      </c>
      <c r="I24" s="26">
        <f>ROUND(F24*AP24,2)</f>
        <v>0</v>
      </c>
      <c r="J24" s="26">
        <f>ROUND(F24*G24,2)</f>
        <v>0</v>
      </c>
      <c r="K24" s="28" t="s">
        <v>89</v>
      </c>
      <c r="Z24" s="26">
        <f>ROUND(IF(AQ24="5",BJ24,0),2)</f>
        <v>0</v>
      </c>
      <c r="AB24" s="26">
        <f>ROUND(IF(AQ24="1",BH24,0),2)</f>
        <v>0</v>
      </c>
      <c r="AC24" s="26">
        <f>ROUND(IF(AQ24="1",BI24,0),2)</f>
        <v>0</v>
      </c>
      <c r="AD24" s="26">
        <f>ROUND(IF(AQ24="7",BH24,0),2)</f>
        <v>0</v>
      </c>
      <c r="AE24" s="26">
        <f>ROUND(IF(AQ24="7",BI24,0),2)</f>
        <v>0</v>
      </c>
      <c r="AF24" s="26">
        <f>ROUND(IF(AQ24="2",BH24,0),2)</f>
        <v>0</v>
      </c>
      <c r="AG24" s="26">
        <f>ROUND(IF(AQ24="2",BI24,0),2)</f>
        <v>0</v>
      </c>
      <c r="AH24" s="26">
        <f>ROUND(IF(AQ24="0",BJ24,0),2)</f>
        <v>0</v>
      </c>
      <c r="AI24" s="11" t="s">
        <v>51</v>
      </c>
      <c r="AJ24" s="26">
        <f>IF(AN24=0,J24,0)</f>
        <v>0</v>
      </c>
      <c r="AK24" s="26">
        <f>IF(AN24=12,J24,0)</f>
        <v>0</v>
      </c>
      <c r="AL24" s="26">
        <f>IF(AN24=21,J24,0)</f>
        <v>0</v>
      </c>
      <c r="AN24" s="26">
        <v>21</v>
      </c>
      <c r="AO24" s="26">
        <f>G24*0</f>
        <v>0</v>
      </c>
      <c r="AP24" s="26">
        <f>G24*(1-0)</f>
        <v>0</v>
      </c>
      <c r="AQ24" s="29" t="s">
        <v>90</v>
      </c>
      <c r="AV24" s="26">
        <f>ROUND(AW24+AX24,2)</f>
        <v>0</v>
      </c>
      <c r="AW24" s="26">
        <f>ROUND(F24*AO24,2)</f>
        <v>0</v>
      </c>
      <c r="AX24" s="26">
        <f>ROUND(F24*AP24,2)</f>
        <v>0</v>
      </c>
      <c r="AY24" s="29" t="s">
        <v>91</v>
      </c>
      <c r="AZ24" s="29" t="s">
        <v>92</v>
      </c>
      <c r="BA24" s="11" t="s">
        <v>61</v>
      </c>
      <c r="BC24" s="26">
        <f>AW24+AX24</f>
        <v>0</v>
      </c>
      <c r="BD24" s="26">
        <f>G24/(100-BE24)*100</f>
        <v>0</v>
      </c>
      <c r="BE24" s="26">
        <v>0</v>
      </c>
      <c r="BF24" s="26">
        <f>24</f>
        <v>24</v>
      </c>
      <c r="BH24" s="26">
        <f>F24*AO24</f>
        <v>0</v>
      </c>
      <c r="BI24" s="26">
        <f>F24*AP24</f>
        <v>0</v>
      </c>
      <c r="BJ24" s="26">
        <f>F24*G24</f>
        <v>0</v>
      </c>
      <c r="BK24" s="29" t="s">
        <v>62</v>
      </c>
      <c r="BL24" s="26">
        <v>713</v>
      </c>
      <c r="BW24" s="26">
        <v>21</v>
      </c>
      <c r="BX24" s="5" t="s">
        <v>88</v>
      </c>
    </row>
    <row r="25" spans="1:76" x14ac:dyDescent="0.25">
      <c r="A25" s="30"/>
      <c r="C25" s="31" t="s">
        <v>93</v>
      </c>
      <c r="D25" s="31" t="s">
        <v>51</v>
      </c>
      <c r="F25" s="32">
        <v>0</v>
      </c>
      <c r="K25" s="33"/>
    </row>
    <row r="26" spans="1:76" x14ac:dyDescent="0.25">
      <c r="A26" s="30"/>
      <c r="C26" s="31" t="s">
        <v>94</v>
      </c>
      <c r="D26" s="31" t="s">
        <v>51</v>
      </c>
      <c r="F26" s="32">
        <v>947.65200000000004</v>
      </c>
      <c r="K26" s="33"/>
    </row>
    <row r="27" spans="1:76" x14ac:dyDescent="0.25">
      <c r="A27" s="30"/>
      <c r="C27" s="31" t="s">
        <v>95</v>
      </c>
      <c r="D27" s="31" t="s">
        <v>51</v>
      </c>
      <c r="F27" s="32">
        <v>0</v>
      </c>
      <c r="K27" s="33"/>
    </row>
    <row r="28" spans="1:76" x14ac:dyDescent="0.25">
      <c r="A28" s="30"/>
      <c r="C28" s="31" t="s">
        <v>96</v>
      </c>
      <c r="D28" s="31" t="s">
        <v>51</v>
      </c>
      <c r="F28" s="32">
        <v>585.86120000000005</v>
      </c>
      <c r="K28" s="33"/>
    </row>
    <row r="29" spans="1:76" x14ac:dyDescent="0.25">
      <c r="A29" s="30"/>
      <c r="C29" s="31" t="s">
        <v>97</v>
      </c>
      <c r="D29" s="31" t="s">
        <v>98</v>
      </c>
      <c r="F29" s="32">
        <v>2.4020999999999999</v>
      </c>
      <c r="K29" s="33"/>
    </row>
    <row r="30" spans="1:76" x14ac:dyDescent="0.25">
      <c r="A30" s="30"/>
      <c r="C30" s="31" t="s">
        <v>99</v>
      </c>
      <c r="D30" s="31" t="s">
        <v>98</v>
      </c>
      <c r="F30" s="32">
        <v>26.752800000000001</v>
      </c>
      <c r="K30" s="33"/>
    </row>
    <row r="31" spans="1:76" x14ac:dyDescent="0.25">
      <c r="A31" s="30"/>
      <c r="C31" s="31" t="s">
        <v>100</v>
      </c>
      <c r="D31" s="31" t="s">
        <v>98</v>
      </c>
      <c r="F31" s="32">
        <v>13.188000000000001</v>
      </c>
      <c r="K31" s="33"/>
    </row>
    <row r="32" spans="1:76" x14ac:dyDescent="0.25">
      <c r="A32" s="30"/>
      <c r="C32" s="31" t="s">
        <v>101</v>
      </c>
      <c r="D32" s="31" t="s">
        <v>102</v>
      </c>
      <c r="F32" s="32">
        <v>19.750599999999999</v>
      </c>
      <c r="K32" s="33"/>
    </row>
    <row r="33" spans="1:76" x14ac:dyDescent="0.25">
      <c r="A33" s="30"/>
      <c r="C33" s="31" t="s">
        <v>103</v>
      </c>
      <c r="D33" s="31" t="s">
        <v>102</v>
      </c>
      <c r="F33" s="32">
        <v>9.42</v>
      </c>
      <c r="K33" s="33"/>
    </row>
    <row r="34" spans="1:76" x14ac:dyDescent="0.25">
      <c r="A34" s="30"/>
      <c r="C34" s="31" t="s">
        <v>104</v>
      </c>
      <c r="D34" s="31" t="s">
        <v>102</v>
      </c>
      <c r="F34" s="32">
        <v>1.3188</v>
      </c>
      <c r="K34" s="33"/>
    </row>
    <row r="35" spans="1:76" x14ac:dyDescent="0.25">
      <c r="A35" s="2" t="s">
        <v>105</v>
      </c>
      <c r="B35" s="3" t="s">
        <v>106</v>
      </c>
      <c r="C35" s="105" t="s">
        <v>107</v>
      </c>
      <c r="D35" s="100"/>
      <c r="E35" s="3" t="s">
        <v>108</v>
      </c>
      <c r="F35" s="26">
        <v>4</v>
      </c>
      <c r="G35" s="27">
        <v>0</v>
      </c>
      <c r="H35" s="26">
        <f>ROUND(F35*AO35,2)</f>
        <v>0</v>
      </c>
      <c r="I35" s="26">
        <f>ROUND(F35*AP35,2)</f>
        <v>0</v>
      </c>
      <c r="J35" s="26">
        <f>ROUND(F35*G35,2)</f>
        <v>0</v>
      </c>
      <c r="K35" s="28" t="s">
        <v>58</v>
      </c>
      <c r="Z35" s="26">
        <f>ROUND(IF(AQ35="5",BJ35,0),2)</f>
        <v>0</v>
      </c>
      <c r="AB35" s="26">
        <f>ROUND(IF(AQ35="1",BH35,0),2)</f>
        <v>0</v>
      </c>
      <c r="AC35" s="26">
        <f>ROUND(IF(AQ35="1",BI35,0),2)</f>
        <v>0</v>
      </c>
      <c r="AD35" s="26">
        <f>ROUND(IF(AQ35="7",BH35,0),2)</f>
        <v>0</v>
      </c>
      <c r="AE35" s="26">
        <f>ROUND(IF(AQ35="7",BI35,0),2)</f>
        <v>0</v>
      </c>
      <c r="AF35" s="26">
        <f>ROUND(IF(AQ35="2",BH35,0),2)</f>
        <v>0</v>
      </c>
      <c r="AG35" s="26">
        <f>ROUND(IF(AQ35="2",BI35,0),2)</f>
        <v>0</v>
      </c>
      <c r="AH35" s="26">
        <f>ROUND(IF(AQ35="0",BJ35,0),2)</f>
        <v>0</v>
      </c>
      <c r="AI35" s="11" t="s">
        <v>51</v>
      </c>
      <c r="AJ35" s="26">
        <f>IF(AN35=0,J35,0)</f>
        <v>0</v>
      </c>
      <c r="AK35" s="26">
        <f>IF(AN35=12,J35,0)</f>
        <v>0</v>
      </c>
      <c r="AL35" s="26">
        <f>IF(AN35=21,J35,0)</f>
        <v>0</v>
      </c>
      <c r="AN35" s="26">
        <v>21</v>
      </c>
      <c r="AO35" s="26">
        <f>G35*0.24690184</f>
        <v>0</v>
      </c>
      <c r="AP35" s="26">
        <f>G35*(1-0.24690184)</f>
        <v>0</v>
      </c>
      <c r="AQ35" s="29" t="s">
        <v>90</v>
      </c>
      <c r="AV35" s="26">
        <f>ROUND(AW35+AX35,2)</f>
        <v>0</v>
      </c>
      <c r="AW35" s="26">
        <f>ROUND(F35*AO35,2)</f>
        <v>0</v>
      </c>
      <c r="AX35" s="26">
        <f>ROUND(F35*AP35,2)</f>
        <v>0</v>
      </c>
      <c r="AY35" s="29" t="s">
        <v>91</v>
      </c>
      <c r="AZ35" s="29" t="s">
        <v>92</v>
      </c>
      <c r="BA35" s="11" t="s">
        <v>61</v>
      </c>
      <c r="BC35" s="26">
        <f>AW35+AX35</f>
        <v>0</v>
      </c>
      <c r="BD35" s="26">
        <f>G35/(100-BE35)*100</f>
        <v>0</v>
      </c>
      <c r="BE35" s="26">
        <v>0</v>
      </c>
      <c r="BF35" s="26">
        <f>35</f>
        <v>35</v>
      </c>
      <c r="BH35" s="26">
        <f>F35*AO35</f>
        <v>0</v>
      </c>
      <c r="BI35" s="26">
        <f>F35*AP35</f>
        <v>0</v>
      </c>
      <c r="BJ35" s="26">
        <f>F35*G35</f>
        <v>0</v>
      </c>
      <c r="BK35" s="29" t="s">
        <v>62</v>
      </c>
      <c r="BL35" s="26">
        <v>713</v>
      </c>
      <c r="BW35" s="26">
        <v>21</v>
      </c>
      <c r="BX35" s="5" t="s">
        <v>107</v>
      </c>
    </row>
    <row r="36" spans="1:76" x14ac:dyDescent="0.25">
      <c r="A36" s="30"/>
      <c r="C36" s="31" t="s">
        <v>86</v>
      </c>
      <c r="D36" s="31" t="s">
        <v>109</v>
      </c>
      <c r="F36" s="32">
        <v>4</v>
      </c>
      <c r="K36" s="33"/>
    </row>
    <row r="37" spans="1:76" x14ac:dyDescent="0.25">
      <c r="A37" s="2" t="s">
        <v>110</v>
      </c>
      <c r="B37" s="3" t="s">
        <v>111</v>
      </c>
      <c r="C37" s="105" t="s">
        <v>112</v>
      </c>
      <c r="D37" s="100"/>
      <c r="E37" s="3" t="s">
        <v>113</v>
      </c>
      <c r="F37" s="26">
        <v>0.81120999999999999</v>
      </c>
      <c r="G37" s="27">
        <v>0</v>
      </c>
      <c r="H37" s="26">
        <f>ROUND(F37*AO37,2)</f>
        <v>0</v>
      </c>
      <c r="I37" s="26">
        <f>ROUND(F37*AP37,2)</f>
        <v>0</v>
      </c>
      <c r="J37" s="26">
        <f>ROUND(F37*G37,2)</f>
        <v>0</v>
      </c>
      <c r="K37" s="28" t="s">
        <v>58</v>
      </c>
      <c r="Z37" s="26">
        <f>ROUND(IF(AQ37="5",BJ37,0),2)</f>
        <v>0</v>
      </c>
      <c r="AB37" s="26">
        <f>ROUND(IF(AQ37="1",BH37,0),2)</f>
        <v>0</v>
      </c>
      <c r="AC37" s="26">
        <f>ROUND(IF(AQ37="1",BI37,0),2)</f>
        <v>0</v>
      </c>
      <c r="AD37" s="26">
        <f>ROUND(IF(AQ37="7",BH37,0),2)</f>
        <v>0</v>
      </c>
      <c r="AE37" s="26">
        <f>ROUND(IF(AQ37="7",BI37,0),2)</f>
        <v>0</v>
      </c>
      <c r="AF37" s="26">
        <f>ROUND(IF(AQ37="2",BH37,0),2)</f>
        <v>0</v>
      </c>
      <c r="AG37" s="26">
        <f>ROUND(IF(AQ37="2",BI37,0),2)</f>
        <v>0</v>
      </c>
      <c r="AH37" s="26">
        <f>ROUND(IF(AQ37="0",BJ37,0),2)</f>
        <v>0</v>
      </c>
      <c r="AI37" s="11" t="s">
        <v>51</v>
      </c>
      <c r="AJ37" s="26">
        <f>IF(AN37=0,J37,0)</f>
        <v>0</v>
      </c>
      <c r="AK37" s="26">
        <f>IF(AN37=12,J37,0)</f>
        <v>0</v>
      </c>
      <c r="AL37" s="26">
        <f>IF(AN37=21,J37,0)</f>
        <v>0</v>
      </c>
      <c r="AN37" s="26">
        <v>21</v>
      </c>
      <c r="AO37" s="26">
        <f>G37*0</f>
        <v>0</v>
      </c>
      <c r="AP37" s="26">
        <f>G37*(1-0)</f>
        <v>0</v>
      </c>
      <c r="AQ37" s="29" t="s">
        <v>105</v>
      </c>
      <c r="AV37" s="26">
        <f>ROUND(AW37+AX37,2)</f>
        <v>0</v>
      </c>
      <c r="AW37" s="26">
        <f>ROUND(F37*AO37,2)</f>
        <v>0</v>
      </c>
      <c r="AX37" s="26">
        <f>ROUND(F37*AP37,2)</f>
        <v>0</v>
      </c>
      <c r="AY37" s="29" t="s">
        <v>91</v>
      </c>
      <c r="AZ37" s="29" t="s">
        <v>92</v>
      </c>
      <c r="BA37" s="11" t="s">
        <v>61</v>
      </c>
      <c r="BC37" s="26">
        <f>AW37+AX37</f>
        <v>0</v>
      </c>
      <c r="BD37" s="26">
        <f>G37/(100-BE37)*100</f>
        <v>0</v>
      </c>
      <c r="BE37" s="26">
        <v>0</v>
      </c>
      <c r="BF37" s="26">
        <f>37</f>
        <v>37</v>
      </c>
      <c r="BH37" s="26">
        <f>F37*AO37</f>
        <v>0</v>
      </c>
      <c r="BI37" s="26">
        <f>F37*AP37</f>
        <v>0</v>
      </c>
      <c r="BJ37" s="26">
        <f>F37*G37</f>
        <v>0</v>
      </c>
      <c r="BK37" s="29" t="s">
        <v>62</v>
      </c>
      <c r="BL37" s="26">
        <v>713</v>
      </c>
      <c r="BW37" s="26">
        <v>21</v>
      </c>
      <c r="BX37" s="5" t="s">
        <v>112</v>
      </c>
    </row>
    <row r="38" spans="1:76" x14ac:dyDescent="0.25">
      <c r="A38" s="2" t="s">
        <v>90</v>
      </c>
      <c r="B38" s="3" t="s">
        <v>114</v>
      </c>
      <c r="C38" s="105" t="s">
        <v>115</v>
      </c>
      <c r="D38" s="100"/>
      <c r="E38" s="3" t="s">
        <v>113</v>
      </c>
      <c r="F38" s="26">
        <v>0.81120999999999999</v>
      </c>
      <c r="G38" s="27">
        <v>0</v>
      </c>
      <c r="H38" s="26">
        <f>ROUND(F38*AO38,2)</f>
        <v>0</v>
      </c>
      <c r="I38" s="26">
        <f>ROUND(F38*AP38,2)</f>
        <v>0</v>
      </c>
      <c r="J38" s="26">
        <f>ROUND(F38*G38,2)</f>
        <v>0</v>
      </c>
      <c r="K38" s="28" t="s">
        <v>58</v>
      </c>
      <c r="Z38" s="26">
        <f>ROUND(IF(AQ38="5",BJ38,0),2)</f>
        <v>0</v>
      </c>
      <c r="AB38" s="26">
        <f>ROUND(IF(AQ38="1",BH38,0),2)</f>
        <v>0</v>
      </c>
      <c r="AC38" s="26">
        <f>ROUND(IF(AQ38="1",BI38,0),2)</f>
        <v>0</v>
      </c>
      <c r="AD38" s="26">
        <f>ROUND(IF(AQ38="7",BH38,0),2)</f>
        <v>0</v>
      </c>
      <c r="AE38" s="26">
        <f>ROUND(IF(AQ38="7",BI38,0),2)</f>
        <v>0</v>
      </c>
      <c r="AF38" s="26">
        <f>ROUND(IF(AQ38="2",BH38,0),2)</f>
        <v>0</v>
      </c>
      <c r="AG38" s="26">
        <f>ROUND(IF(AQ38="2",BI38,0),2)</f>
        <v>0</v>
      </c>
      <c r="AH38" s="26">
        <f>ROUND(IF(AQ38="0",BJ38,0),2)</f>
        <v>0</v>
      </c>
      <c r="AI38" s="11" t="s">
        <v>51</v>
      </c>
      <c r="AJ38" s="26">
        <f>IF(AN38=0,J38,0)</f>
        <v>0</v>
      </c>
      <c r="AK38" s="26">
        <f>IF(AN38=12,J38,0)</f>
        <v>0</v>
      </c>
      <c r="AL38" s="26">
        <f>IF(AN38=21,J38,0)</f>
        <v>0</v>
      </c>
      <c r="AN38" s="26">
        <v>21</v>
      </c>
      <c r="AO38" s="26">
        <f>G38*0</f>
        <v>0</v>
      </c>
      <c r="AP38" s="26">
        <f>G38*(1-0)</f>
        <v>0</v>
      </c>
      <c r="AQ38" s="29" t="s">
        <v>105</v>
      </c>
      <c r="AV38" s="26">
        <f>ROUND(AW38+AX38,2)</f>
        <v>0</v>
      </c>
      <c r="AW38" s="26">
        <f>ROUND(F38*AO38,2)</f>
        <v>0</v>
      </c>
      <c r="AX38" s="26">
        <f>ROUND(F38*AP38,2)</f>
        <v>0</v>
      </c>
      <c r="AY38" s="29" t="s">
        <v>91</v>
      </c>
      <c r="AZ38" s="29" t="s">
        <v>92</v>
      </c>
      <c r="BA38" s="11" t="s">
        <v>61</v>
      </c>
      <c r="BC38" s="26">
        <f>AW38+AX38</f>
        <v>0</v>
      </c>
      <c r="BD38" s="26">
        <f>G38/(100-BE38)*100</f>
        <v>0</v>
      </c>
      <c r="BE38" s="26">
        <v>0</v>
      </c>
      <c r="BF38" s="26">
        <f>38</f>
        <v>38</v>
      </c>
      <c r="BH38" s="26">
        <f>F38*AO38</f>
        <v>0</v>
      </c>
      <c r="BI38" s="26">
        <f>F38*AP38</f>
        <v>0</v>
      </c>
      <c r="BJ38" s="26">
        <f>F38*G38</f>
        <v>0</v>
      </c>
      <c r="BK38" s="29" t="s">
        <v>62</v>
      </c>
      <c r="BL38" s="26">
        <v>713</v>
      </c>
      <c r="BW38" s="26">
        <v>21</v>
      </c>
      <c r="BX38" s="5" t="s">
        <v>115</v>
      </c>
    </row>
    <row r="39" spans="1:76" x14ac:dyDescent="0.25">
      <c r="A39" s="34" t="s">
        <v>51</v>
      </c>
      <c r="B39" s="35" t="s">
        <v>116</v>
      </c>
      <c r="C39" s="126" t="s">
        <v>117</v>
      </c>
      <c r="D39" s="127"/>
      <c r="E39" s="36" t="s">
        <v>4</v>
      </c>
      <c r="F39" s="36" t="s">
        <v>4</v>
      </c>
      <c r="G39" s="37" t="s">
        <v>4</v>
      </c>
      <c r="H39" s="1">
        <f>ROUND(SUM(H40:H250),2)</f>
        <v>0</v>
      </c>
      <c r="I39" s="1">
        <f>ROUND(SUM(I40:I250),2)</f>
        <v>0</v>
      </c>
      <c r="J39" s="1">
        <f>ROUND(SUM(J40:J250),2)</f>
        <v>0</v>
      </c>
      <c r="K39" s="38" t="s">
        <v>51</v>
      </c>
      <c r="AI39" s="11" t="s">
        <v>51</v>
      </c>
      <c r="AS39" s="1">
        <f>SUM(AJ40:AJ250)</f>
        <v>0</v>
      </c>
      <c r="AT39" s="1">
        <f>SUM(AK40:AK250)</f>
        <v>0</v>
      </c>
      <c r="AU39" s="1">
        <f>SUM(AL40:AL250)</f>
        <v>0</v>
      </c>
    </row>
    <row r="40" spans="1:76" x14ac:dyDescent="0.25">
      <c r="A40" s="2" t="s">
        <v>118</v>
      </c>
      <c r="B40" s="3" t="s">
        <v>119</v>
      </c>
      <c r="C40" s="105" t="s">
        <v>120</v>
      </c>
      <c r="D40" s="100"/>
      <c r="E40" s="3" t="s">
        <v>121</v>
      </c>
      <c r="F40" s="26">
        <v>13</v>
      </c>
      <c r="G40" s="27">
        <v>0</v>
      </c>
      <c r="H40" s="26">
        <f>ROUND(F40*AO40,2)</f>
        <v>0</v>
      </c>
      <c r="I40" s="26">
        <f>ROUND(F40*AP40,2)</f>
        <v>0</v>
      </c>
      <c r="J40" s="26">
        <f>ROUND(F40*G40,2)</f>
        <v>0</v>
      </c>
      <c r="K40" s="28" t="s">
        <v>58</v>
      </c>
      <c r="Z40" s="26">
        <f>ROUND(IF(AQ40="5",BJ40,0),2)</f>
        <v>0</v>
      </c>
      <c r="AB40" s="26">
        <f>ROUND(IF(AQ40="1",BH40,0),2)</f>
        <v>0</v>
      </c>
      <c r="AC40" s="26">
        <f>ROUND(IF(AQ40="1",BI40,0),2)</f>
        <v>0</v>
      </c>
      <c r="AD40" s="26">
        <f>ROUND(IF(AQ40="7",BH40,0),2)</f>
        <v>0</v>
      </c>
      <c r="AE40" s="26">
        <f>ROUND(IF(AQ40="7",BI40,0),2)</f>
        <v>0</v>
      </c>
      <c r="AF40" s="26">
        <f>ROUND(IF(AQ40="2",BH40,0),2)</f>
        <v>0</v>
      </c>
      <c r="AG40" s="26">
        <f>ROUND(IF(AQ40="2",BI40,0),2)</f>
        <v>0</v>
      </c>
      <c r="AH40" s="26">
        <f>ROUND(IF(AQ40="0",BJ40,0),2)</f>
        <v>0</v>
      </c>
      <c r="AI40" s="11" t="s">
        <v>51</v>
      </c>
      <c r="AJ40" s="26">
        <f>IF(AN40=0,J40,0)</f>
        <v>0</v>
      </c>
      <c r="AK40" s="26">
        <f>IF(AN40=12,J40,0)</f>
        <v>0</v>
      </c>
      <c r="AL40" s="26">
        <f>IF(AN40=21,J40,0)</f>
        <v>0</v>
      </c>
      <c r="AN40" s="26">
        <v>21</v>
      </c>
      <c r="AO40" s="26">
        <f>G40*0</f>
        <v>0</v>
      </c>
      <c r="AP40" s="26">
        <f>G40*(1-0)</f>
        <v>0</v>
      </c>
      <c r="AQ40" s="29" t="s">
        <v>90</v>
      </c>
      <c r="AV40" s="26">
        <f>ROUND(AW40+AX40,2)</f>
        <v>0</v>
      </c>
      <c r="AW40" s="26">
        <f>ROUND(F40*AO40,2)</f>
        <v>0</v>
      </c>
      <c r="AX40" s="26">
        <f>ROUND(F40*AP40,2)</f>
        <v>0</v>
      </c>
      <c r="AY40" s="29" t="s">
        <v>122</v>
      </c>
      <c r="AZ40" s="29" t="s">
        <v>123</v>
      </c>
      <c r="BA40" s="11" t="s">
        <v>61</v>
      </c>
      <c r="BC40" s="26">
        <f>AW40+AX40</f>
        <v>0</v>
      </c>
      <c r="BD40" s="26">
        <f>G40/(100-BE40)*100</f>
        <v>0</v>
      </c>
      <c r="BE40" s="26">
        <v>0</v>
      </c>
      <c r="BF40" s="26">
        <f>40</f>
        <v>40</v>
      </c>
      <c r="BH40" s="26">
        <f>F40*AO40</f>
        <v>0</v>
      </c>
      <c r="BI40" s="26">
        <f>F40*AP40</f>
        <v>0</v>
      </c>
      <c r="BJ40" s="26">
        <f>F40*G40</f>
        <v>0</v>
      </c>
      <c r="BK40" s="29" t="s">
        <v>62</v>
      </c>
      <c r="BL40" s="26">
        <v>722</v>
      </c>
      <c r="BW40" s="26">
        <v>21</v>
      </c>
      <c r="BX40" s="5" t="s">
        <v>120</v>
      </c>
    </row>
    <row r="41" spans="1:76" x14ac:dyDescent="0.25">
      <c r="A41" s="30"/>
      <c r="C41" s="31" t="s">
        <v>124</v>
      </c>
      <c r="D41" s="31" t="s">
        <v>51</v>
      </c>
      <c r="F41" s="32">
        <v>13</v>
      </c>
      <c r="K41" s="33"/>
    </row>
    <row r="42" spans="1:76" x14ac:dyDescent="0.25">
      <c r="A42" s="2" t="s">
        <v>125</v>
      </c>
      <c r="B42" s="3" t="s">
        <v>126</v>
      </c>
      <c r="C42" s="105" t="s">
        <v>127</v>
      </c>
      <c r="D42" s="100"/>
      <c r="E42" s="3" t="s">
        <v>121</v>
      </c>
      <c r="F42" s="26">
        <v>3</v>
      </c>
      <c r="G42" s="27">
        <v>0</v>
      </c>
      <c r="H42" s="26">
        <f>ROUND(F42*AO42,2)</f>
        <v>0</v>
      </c>
      <c r="I42" s="26">
        <f>ROUND(F42*AP42,2)</f>
        <v>0</v>
      </c>
      <c r="J42" s="26">
        <f>ROUND(F42*G42,2)</f>
        <v>0</v>
      </c>
      <c r="K42" s="28" t="s">
        <v>58</v>
      </c>
      <c r="Z42" s="26">
        <f>ROUND(IF(AQ42="5",BJ42,0),2)</f>
        <v>0</v>
      </c>
      <c r="AB42" s="26">
        <f>ROUND(IF(AQ42="1",BH42,0),2)</f>
        <v>0</v>
      </c>
      <c r="AC42" s="26">
        <f>ROUND(IF(AQ42="1",BI42,0),2)</f>
        <v>0</v>
      </c>
      <c r="AD42" s="26">
        <f>ROUND(IF(AQ42="7",BH42,0),2)</f>
        <v>0</v>
      </c>
      <c r="AE42" s="26">
        <f>ROUND(IF(AQ42="7",BI42,0),2)</f>
        <v>0</v>
      </c>
      <c r="AF42" s="26">
        <f>ROUND(IF(AQ42="2",BH42,0),2)</f>
        <v>0</v>
      </c>
      <c r="AG42" s="26">
        <f>ROUND(IF(AQ42="2",BI42,0),2)</f>
        <v>0</v>
      </c>
      <c r="AH42" s="26">
        <f>ROUND(IF(AQ42="0",BJ42,0),2)</f>
        <v>0</v>
      </c>
      <c r="AI42" s="11" t="s">
        <v>51</v>
      </c>
      <c r="AJ42" s="26">
        <f>IF(AN42=0,J42,0)</f>
        <v>0</v>
      </c>
      <c r="AK42" s="26">
        <f>IF(AN42=12,J42,0)</f>
        <v>0</v>
      </c>
      <c r="AL42" s="26">
        <f>IF(AN42=21,J42,0)</f>
        <v>0</v>
      </c>
      <c r="AN42" s="26">
        <v>21</v>
      </c>
      <c r="AO42" s="26">
        <f>G42*0</f>
        <v>0</v>
      </c>
      <c r="AP42" s="26">
        <f>G42*(1-0)</f>
        <v>0</v>
      </c>
      <c r="AQ42" s="29" t="s">
        <v>90</v>
      </c>
      <c r="AV42" s="26">
        <f>ROUND(AW42+AX42,2)</f>
        <v>0</v>
      </c>
      <c r="AW42" s="26">
        <f>ROUND(F42*AO42,2)</f>
        <v>0</v>
      </c>
      <c r="AX42" s="26">
        <f>ROUND(F42*AP42,2)</f>
        <v>0</v>
      </c>
      <c r="AY42" s="29" t="s">
        <v>122</v>
      </c>
      <c r="AZ42" s="29" t="s">
        <v>123</v>
      </c>
      <c r="BA42" s="11" t="s">
        <v>61</v>
      </c>
      <c r="BC42" s="26">
        <f>AW42+AX42</f>
        <v>0</v>
      </c>
      <c r="BD42" s="26">
        <f>G42/(100-BE42)*100</f>
        <v>0</v>
      </c>
      <c r="BE42" s="26">
        <v>0</v>
      </c>
      <c r="BF42" s="26">
        <f>42</f>
        <v>42</v>
      </c>
      <c r="BH42" s="26">
        <f>F42*AO42</f>
        <v>0</v>
      </c>
      <c r="BI42" s="26">
        <f>F42*AP42</f>
        <v>0</v>
      </c>
      <c r="BJ42" s="26">
        <f>F42*G42</f>
        <v>0</v>
      </c>
      <c r="BK42" s="29" t="s">
        <v>62</v>
      </c>
      <c r="BL42" s="26">
        <v>722</v>
      </c>
      <c r="BW42" s="26">
        <v>21</v>
      </c>
      <c r="BX42" s="5" t="s">
        <v>127</v>
      </c>
    </row>
    <row r="43" spans="1:76" x14ac:dyDescent="0.25">
      <c r="A43" s="30"/>
      <c r="C43" s="31" t="s">
        <v>128</v>
      </c>
      <c r="D43" s="31" t="s">
        <v>102</v>
      </c>
      <c r="F43" s="32">
        <v>3</v>
      </c>
      <c r="K43" s="33"/>
    </row>
    <row r="44" spans="1:76" x14ac:dyDescent="0.25">
      <c r="A44" s="2" t="s">
        <v>129</v>
      </c>
      <c r="B44" s="3" t="s">
        <v>130</v>
      </c>
      <c r="C44" s="105" t="s">
        <v>131</v>
      </c>
      <c r="D44" s="100"/>
      <c r="E44" s="3" t="s">
        <v>121</v>
      </c>
      <c r="F44" s="26">
        <v>583</v>
      </c>
      <c r="G44" s="27">
        <v>0</v>
      </c>
      <c r="H44" s="26">
        <f>ROUND(F44*AO44,2)</f>
        <v>0</v>
      </c>
      <c r="I44" s="26">
        <f>ROUND(F44*AP44,2)</f>
        <v>0</v>
      </c>
      <c r="J44" s="26">
        <f>ROUND(F44*G44,2)</f>
        <v>0</v>
      </c>
      <c r="K44" s="28" t="s">
        <v>58</v>
      </c>
      <c r="Z44" s="26">
        <f>ROUND(IF(AQ44="5",BJ44,0),2)</f>
        <v>0</v>
      </c>
      <c r="AB44" s="26">
        <f>ROUND(IF(AQ44="1",BH44,0),2)</f>
        <v>0</v>
      </c>
      <c r="AC44" s="26">
        <f>ROUND(IF(AQ44="1",BI44,0),2)</f>
        <v>0</v>
      </c>
      <c r="AD44" s="26">
        <f>ROUND(IF(AQ44="7",BH44,0),2)</f>
        <v>0</v>
      </c>
      <c r="AE44" s="26">
        <f>ROUND(IF(AQ44="7",BI44,0),2)</f>
        <v>0</v>
      </c>
      <c r="AF44" s="26">
        <f>ROUND(IF(AQ44="2",BH44,0),2)</f>
        <v>0</v>
      </c>
      <c r="AG44" s="26">
        <f>ROUND(IF(AQ44="2",BI44,0),2)</f>
        <v>0</v>
      </c>
      <c r="AH44" s="26">
        <f>ROUND(IF(AQ44="0",BJ44,0),2)</f>
        <v>0</v>
      </c>
      <c r="AI44" s="11" t="s">
        <v>51</v>
      </c>
      <c r="AJ44" s="26">
        <f>IF(AN44=0,J44,0)</f>
        <v>0</v>
      </c>
      <c r="AK44" s="26">
        <f>IF(AN44=12,J44,0)</f>
        <v>0</v>
      </c>
      <c r="AL44" s="26">
        <f>IF(AN44=21,J44,0)</f>
        <v>0</v>
      </c>
      <c r="AN44" s="26">
        <v>21</v>
      </c>
      <c r="AO44" s="26">
        <f>G44*0</f>
        <v>0</v>
      </c>
      <c r="AP44" s="26">
        <f>G44*(1-0)</f>
        <v>0</v>
      </c>
      <c r="AQ44" s="29" t="s">
        <v>90</v>
      </c>
      <c r="AV44" s="26">
        <f>ROUND(AW44+AX44,2)</f>
        <v>0</v>
      </c>
      <c r="AW44" s="26">
        <f>ROUND(F44*AO44,2)</f>
        <v>0</v>
      </c>
      <c r="AX44" s="26">
        <f>ROUND(F44*AP44,2)</f>
        <v>0</v>
      </c>
      <c r="AY44" s="29" t="s">
        <v>122</v>
      </c>
      <c r="AZ44" s="29" t="s">
        <v>123</v>
      </c>
      <c r="BA44" s="11" t="s">
        <v>61</v>
      </c>
      <c r="BC44" s="26">
        <f>AW44+AX44</f>
        <v>0</v>
      </c>
      <c r="BD44" s="26">
        <f>G44/(100-BE44)*100</f>
        <v>0</v>
      </c>
      <c r="BE44" s="26">
        <v>0</v>
      </c>
      <c r="BF44" s="26">
        <f>44</f>
        <v>44</v>
      </c>
      <c r="BH44" s="26">
        <f>F44*AO44</f>
        <v>0</v>
      </c>
      <c r="BI44" s="26">
        <f>F44*AP44</f>
        <v>0</v>
      </c>
      <c r="BJ44" s="26">
        <f>F44*G44</f>
        <v>0</v>
      </c>
      <c r="BK44" s="29" t="s">
        <v>62</v>
      </c>
      <c r="BL44" s="26">
        <v>722</v>
      </c>
      <c r="BW44" s="26">
        <v>21</v>
      </c>
      <c r="BX44" s="5" t="s">
        <v>131</v>
      </c>
    </row>
    <row r="45" spans="1:76" x14ac:dyDescent="0.25">
      <c r="A45" s="30"/>
      <c r="C45" s="31" t="s">
        <v>132</v>
      </c>
      <c r="D45" s="31" t="s">
        <v>98</v>
      </c>
      <c r="F45" s="32">
        <v>40</v>
      </c>
      <c r="K45" s="33"/>
    </row>
    <row r="46" spans="1:76" x14ac:dyDescent="0.25">
      <c r="A46" s="30"/>
      <c r="C46" s="31" t="s">
        <v>133</v>
      </c>
      <c r="D46" s="31" t="s">
        <v>102</v>
      </c>
      <c r="F46" s="32">
        <v>52</v>
      </c>
      <c r="K46" s="33"/>
    </row>
    <row r="47" spans="1:76" x14ac:dyDescent="0.25">
      <c r="A47" s="30"/>
      <c r="C47" s="31" t="s">
        <v>134</v>
      </c>
      <c r="D47" s="31" t="s">
        <v>95</v>
      </c>
      <c r="F47" s="32">
        <v>491</v>
      </c>
      <c r="K47" s="33"/>
    </row>
    <row r="48" spans="1:76" x14ac:dyDescent="0.25">
      <c r="A48" s="2" t="s">
        <v>135</v>
      </c>
      <c r="B48" s="3" t="s">
        <v>136</v>
      </c>
      <c r="C48" s="105" t="s">
        <v>137</v>
      </c>
      <c r="D48" s="100"/>
      <c r="E48" s="3" t="s">
        <v>121</v>
      </c>
      <c r="F48" s="26">
        <v>518</v>
      </c>
      <c r="G48" s="27">
        <v>0</v>
      </c>
      <c r="H48" s="26">
        <f>ROUND(F48*AO48,2)</f>
        <v>0</v>
      </c>
      <c r="I48" s="26">
        <f>ROUND(F48*AP48,2)</f>
        <v>0</v>
      </c>
      <c r="J48" s="26">
        <f>ROUND(F48*G48,2)</f>
        <v>0</v>
      </c>
      <c r="K48" s="28" t="s">
        <v>58</v>
      </c>
      <c r="Z48" s="26">
        <f>ROUND(IF(AQ48="5",BJ48,0),2)</f>
        <v>0</v>
      </c>
      <c r="AB48" s="26">
        <f>ROUND(IF(AQ48="1",BH48,0),2)</f>
        <v>0</v>
      </c>
      <c r="AC48" s="26">
        <f>ROUND(IF(AQ48="1",BI48,0),2)</f>
        <v>0</v>
      </c>
      <c r="AD48" s="26">
        <f>ROUND(IF(AQ48="7",BH48,0),2)</f>
        <v>0</v>
      </c>
      <c r="AE48" s="26">
        <f>ROUND(IF(AQ48="7",BI48,0),2)</f>
        <v>0</v>
      </c>
      <c r="AF48" s="26">
        <f>ROUND(IF(AQ48="2",BH48,0),2)</f>
        <v>0</v>
      </c>
      <c r="AG48" s="26">
        <f>ROUND(IF(AQ48="2",BI48,0),2)</f>
        <v>0</v>
      </c>
      <c r="AH48" s="26">
        <f>ROUND(IF(AQ48="0",BJ48,0),2)</f>
        <v>0</v>
      </c>
      <c r="AI48" s="11" t="s">
        <v>51</v>
      </c>
      <c r="AJ48" s="26">
        <f>IF(AN48=0,J48,0)</f>
        <v>0</v>
      </c>
      <c r="AK48" s="26">
        <f>IF(AN48=12,J48,0)</f>
        <v>0</v>
      </c>
      <c r="AL48" s="26">
        <f>IF(AN48=21,J48,0)</f>
        <v>0</v>
      </c>
      <c r="AN48" s="26">
        <v>21</v>
      </c>
      <c r="AO48" s="26">
        <f>G48*0</f>
        <v>0</v>
      </c>
      <c r="AP48" s="26">
        <f>G48*(1-0)</f>
        <v>0</v>
      </c>
      <c r="AQ48" s="29" t="s">
        <v>90</v>
      </c>
      <c r="AV48" s="26">
        <f>ROUND(AW48+AX48,2)</f>
        <v>0</v>
      </c>
      <c r="AW48" s="26">
        <f>ROUND(F48*AO48,2)</f>
        <v>0</v>
      </c>
      <c r="AX48" s="26">
        <f>ROUND(F48*AP48,2)</f>
        <v>0</v>
      </c>
      <c r="AY48" s="29" t="s">
        <v>122</v>
      </c>
      <c r="AZ48" s="29" t="s">
        <v>123</v>
      </c>
      <c r="BA48" s="11" t="s">
        <v>61</v>
      </c>
      <c r="BC48" s="26">
        <f>AW48+AX48</f>
        <v>0</v>
      </c>
      <c r="BD48" s="26">
        <f>G48/(100-BE48)*100</f>
        <v>0</v>
      </c>
      <c r="BE48" s="26">
        <v>0</v>
      </c>
      <c r="BF48" s="26">
        <f>48</f>
        <v>48</v>
      </c>
      <c r="BH48" s="26">
        <f>F48*AO48</f>
        <v>0</v>
      </c>
      <c r="BI48" s="26">
        <f>F48*AP48</f>
        <v>0</v>
      </c>
      <c r="BJ48" s="26">
        <f>F48*G48</f>
        <v>0</v>
      </c>
      <c r="BK48" s="29" t="s">
        <v>62</v>
      </c>
      <c r="BL48" s="26">
        <v>722</v>
      </c>
      <c r="BW48" s="26">
        <v>21</v>
      </c>
      <c r="BX48" s="5" t="s">
        <v>137</v>
      </c>
    </row>
    <row r="49" spans="1:76" x14ac:dyDescent="0.25">
      <c r="A49" s="30"/>
      <c r="C49" s="31" t="s">
        <v>138</v>
      </c>
      <c r="D49" s="31" t="s">
        <v>98</v>
      </c>
      <c r="F49" s="32">
        <v>15</v>
      </c>
      <c r="K49" s="33"/>
    </row>
    <row r="50" spans="1:76" x14ac:dyDescent="0.25">
      <c r="A50" s="30"/>
      <c r="C50" s="31" t="s">
        <v>139</v>
      </c>
      <c r="D50" s="31" t="s">
        <v>93</v>
      </c>
      <c r="F50" s="32">
        <v>503</v>
      </c>
      <c r="K50" s="33"/>
    </row>
    <row r="51" spans="1:76" x14ac:dyDescent="0.25">
      <c r="A51" s="2" t="s">
        <v>140</v>
      </c>
      <c r="B51" s="3" t="s">
        <v>87</v>
      </c>
      <c r="C51" s="105" t="s">
        <v>141</v>
      </c>
      <c r="D51" s="100"/>
      <c r="E51" s="3" t="s">
        <v>108</v>
      </c>
      <c r="F51" s="26">
        <v>2</v>
      </c>
      <c r="G51" s="27">
        <v>0</v>
      </c>
      <c r="H51" s="26">
        <f>ROUND(F51*AO51,2)</f>
        <v>0</v>
      </c>
      <c r="I51" s="26">
        <f>ROUND(F51*AP51,2)</f>
        <v>0</v>
      </c>
      <c r="J51" s="26">
        <f>ROUND(F51*G51,2)</f>
        <v>0</v>
      </c>
      <c r="K51" s="28" t="s">
        <v>89</v>
      </c>
      <c r="Z51" s="26">
        <f>ROUND(IF(AQ51="5",BJ51,0),2)</f>
        <v>0</v>
      </c>
      <c r="AB51" s="26">
        <f>ROUND(IF(AQ51="1",BH51,0),2)</f>
        <v>0</v>
      </c>
      <c r="AC51" s="26">
        <f>ROUND(IF(AQ51="1",BI51,0),2)</f>
        <v>0</v>
      </c>
      <c r="AD51" s="26">
        <f>ROUND(IF(AQ51="7",BH51,0),2)</f>
        <v>0</v>
      </c>
      <c r="AE51" s="26">
        <f>ROUND(IF(AQ51="7",BI51,0),2)</f>
        <v>0</v>
      </c>
      <c r="AF51" s="26">
        <f>ROUND(IF(AQ51="2",BH51,0),2)</f>
        <v>0</v>
      </c>
      <c r="AG51" s="26">
        <f>ROUND(IF(AQ51="2",BI51,0),2)</f>
        <v>0</v>
      </c>
      <c r="AH51" s="26">
        <f>ROUND(IF(AQ51="0",BJ51,0),2)</f>
        <v>0</v>
      </c>
      <c r="AI51" s="11" t="s">
        <v>51</v>
      </c>
      <c r="AJ51" s="26">
        <f>IF(AN51=0,J51,0)</f>
        <v>0</v>
      </c>
      <c r="AK51" s="26">
        <f>IF(AN51=12,J51,0)</f>
        <v>0</v>
      </c>
      <c r="AL51" s="26">
        <f>IF(AN51=21,J51,0)</f>
        <v>0</v>
      </c>
      <c r="AN51" s="26">
        <v>21</v>
      </c>
      <c r="AO51" s="26">
        <f>G51*0</f>
        <v>0</v>
      </c>
      <c r="AP51" s="26">
        <f>G51*(1-0)</f>
        <v>0</v>
      </c>
      <c r="AQ51" s="29" t="s">
        <v>90</v>
      </c>
      <c r="AV51" s="26">
        <f>ROUND(AW51+AX51,2)</f>
        <v>0</v>
      </c>
      <c r="AW51" s="26">
        <f>ROUND(F51*AO51,2)</f>
        <v>0</v>
      </c>
      <c r="AX51" s="26">
        <f>ROUND(F51*AP51,2)</f>
        <v>0</v>
      </c>
      <c r="AY51" s="29" t="s">
        <v>122</v>
      </c>
      <c r="AZ51" s="29" t="s">
        <v>123</v>
      </c>
      <c r="BA51" s="11" t="s">
        <v>61</v>
      </c>
      <c r="BC51" s="26">
        <f>AW51+AX51</f>
        <v>0</v>
      </c>
      <c r="BD51" s="26">
        <f>G51/(100-BE51)*100</f>
        <v>0</v>
      </c>
      <c r="BE51" s="26">
        <v>0</v>
      </c>
      <c r="BF51" s="26">
        <f>51</f>
        <v>51</v>
      </c>
      <c r="BH51" s="26">
        <f>F51*AO51</f>
        <v>0</v>
      </c>
      <c r="BI51" s="26">
        <f>F51*AP51</f>
        <v>0</v>
      </c>
      <c r="BJ51" s="26">
        <f>F51*G51</f>
        <v>0</v>
      </c>
      <c r="BK51" s="29" t="s">
        <v>62</v>
      </c>
      <c r="BL51" s="26">
        <v>722</v>
      </c>
      <c r="BW51" s="26">
        <v>21</v>
      </c>
      <c r="BX51" s="5" t="s">
        <v>141</v>
      </c>
    </row>
    <row r="52" spans="1:76" x14ac:dyDescent="0.25">
      <c r="A52" s="30"/>
      <c r="C52" s="31" t="s">
        <v>67</v>
      </c>
      <c r="D52" s="31" t="s">
        <v>142</v>
      </c>
      <c r="F52" s="32">
        <v>2</v>
      </c>
      <c r="K52" s="33"/>
    </row>
    <row r="53" spans="1:76" x14ac:dyDescent="0.25">
      <c r="A53" s="2" t="s">
        <v>143</v>
      </c>
      <c r="B53" s="3" t="s">
        <v>87</v>
      </c>
      <c r="C53" s="105" t="s">
        <v>144</v>
      </c>
      <c r="D53" s="100"/>
      <c r="E53" s="3" t="s">
        <v>108</v>
      </c>
      <c r="F53" s="26">
        <v>2</v>
      </c>
      <c r="G53" s="27">
        <v>0</v>
      </c>
      <c r="H53" s="26">
        <f>ROUND(F53*AO53,2)</f>
        <v>0</v>
      </c>
      <c r="I53" s="26">
        <f>ROUND(F53*AP53,2)</f>
        <v>0</v>
      </c>
      <c r="J53" s="26">
        <f>ROUND(F53*G53,2)</f>
        <v>0</v>
      </c>
      <c r="K53" s="28" t="s">
        <v>89</v>
      </c>
      <c r="Z53" s="26">
        <f>ROUND(IF(AQ53="5",BJ53,0),2)</f>
        <v>0</v>
      </c>
      <c r="AB53" s="26">
        <f>ROUND(IF(AQ53="1",BH53,0),2)</f>
        <v>0</v>
      </c>
      <c r="AC53" s="26">
        <f>ROUND(IF(AQ53="1",BI53,0),2)</f>
        <v>0</v>
      </c>
      <c r="AD53" s="26">
        <f>ROUND(IF(AQ53="7",BH53,0),2)</f>
        <v>0</v>
      </c>
      <c r="AE53" s="26">
        <f>ROUND(IF(AQ53="7",BI53,0),2)</f>
        <v>0</v>
      </c>
      <c r="AF53" s="26">
        <f>ROUND(IF(AQ53="2",BH53,0),2)</f>
        <v>0</v>
      </c>
      <c r="AG53" s="26">
        <f>ROUND(IF(AQ53="2",BI53,0),2)</f>
        <v>0</v>
      </c>
      <c r="AH53" s="26">
        <f>ROUND(IF(AQ53="0",BJ53,0),2)</f>
        <v>0</v>
      </c>
      <c r="AI53" s="11" t="s">
        <v>51</v>
      </c>
      <c r="AJ53" s="26">
        <f>IF(AN53=0,J53,0)</f>
        <v>0</v>
      </c>
      <c r="AK53" s="26">
        <f>IF(AN53=12,J53,0)</f>
        <v>0</v>
      </c>
      <c r="AL53" s="26">
        <f>IF(AN53=21,J53,0)</f>
        <v>0</v>
      </c>
      <c r="AN53" s="26">
        <v>21</v>
      </c>
      <c r="AO53" s="26">
        <f>G53*0</f>
        <v>0</v>
      </c>
      <c r="AP53" s="26">
        <f>G53*(1-0)</f>
        <v>0</v>
      </c>
      <c r="AQ53" s="29" t="s">
        <v>90</v>
      </c>
      <c r="AV53" s="26">
        <f>ROUND(AW53+AX53,2)</f>
        <v>0</v>
      </c>
      <c r="AW53" s="26">
        <f>ROUND(F53*AO53,2)</f>
        <v>0</v>
      </c>
      <c r="AX53" s="26">
        <f>ROUND(F53*AP53,2)</f>
        <v>0</v>
      </c>
      <c r="AY53" s="29" t="s">
        <v>122</v>
      </c>
      <c r="AZ53" s="29" t="s">
        <v>123</v>
      </c>
      <c r="BA53" s="11" t="s">
        <v>61</v>
      </c>
      <c r="BC53" s="26">
        <f>AW53+AX53</f>
        <v>0</v>
      </c>
      <c r="BD53" s="26">
        <f>G53/(100-BE53)*100</f>
        <v>0</v>
      </c>
      <c r="BE53" s="26">
        <v>0</v>
      </c>
      <c r="BF53" s="26">
        <f>53</f>
        <v>53</v>
      </c>
      <c r="BH53" s="26">
        <f>F53*AO53</f>
        <v>0</v>
      </c>
      <c r="BI53" s="26">
        <f>F53*AP53</f>
        <v>0</v>
      </c>
      <c r="BJ53" s="26">
        <f>F53*G53</f>
        <v>0</v>
      </c>
      <c r="BK53" s="29" t="s">
        <v>62</v>
      </c>
      <c r="BL53" s="26">
        <v>722</v>
      </c>
      <c r="BW53" s="26">
        <v>21</v>
      </c>
      <c r="BX53" s="5" t="s">
        <v>144</v>
      </c>
    </row>
    <row r="54" spans="1:76" x14ac:dyDescent="0.25">
      <c r="A54" s="30"/>
      <c r="C54" s="31" t="s">
        <v>67</v>
      </c>
      <c r="D54" s="31" t="s">
        <v>145</v>
      </c>
      <c r="F54" s="32">
        <v>2</v>
      </c>
      <c r="K54" s="33"/>
    </row>
    <row r="55" spans="1:76" x14ac:dyDescent="0.25">
      <c r="A55" s="2" t="s">
        <v>146</v>
      </c>
      <c r="B55" s="3" t="s">
        <v>147</v>
      </c>
      <c r="C55" s="105" t="s">
        <v>148</v>
      </c>
      <c r="D55" s="100"/>
      <c r="E55" s="3" t="s">
        <v>108</v>
      </c>
      <c r="F55" s="26">
        <v>14</v>
      </c>
      <c r="G55" s="27">
        <v>0</v>
      </c>
      <c r="H55" s="26">
        <f>ROUND(F55*AO55,2)</f>
        <v>0</v>
      </c>
      <c r="I55" s="26">
        <f>ROUND(F55*AP55,2)</f>
        <v>0</v>
      </c>
      <c r="J55" s="26">
        <f>ROUND(F55*G55,2)</f>
        <v>0</v>
      </c>
      <c r="K55" s="28" t="s">
        <v>58</v>
      </c>
      <c r="Z55" s="26">
        <f>ROUND(IF(AQ55="5",BJ55,0),2)</f>
        <v>0</v>
      </c>
      <c r="AB55" s="26">
        <f>ROUND(IF(AQ55="1",BH55,0),2)</f>
        <v>0</v>
      </c>
      <c r="AC55" s="26">
        <f>ROUND(IF(AQ55="1",BI55,0),2)</f>
        <v>0</v>
      </c>
      <c r="AD55" s="26">
        <f>ROUND(IF(AQ55="7",BH55,0),2)</f>
        <v>0</v>
      </c>
      <c r="AE55" s="26">
        <f>ROUND(IF(AQ55="7",BI55,0),2)</f>
        <v>0</v>
      </c>
      <c r="AF55" s="26">
        <f>ROUND(IF(AQ55="2",BH55,0),2)</f>
        <v>0</v>
      </c>
      <c r="AG55" s="26">
        <f>ROUND(IF(AQ55="2",BI55,0),2)</f>
        <v>0</v>
      </c>
      <c r="AH55" s="26">
        <f>ROUND(IF(AQ55="0",BJ55,0),2)</f>
        <v>0</v>
      </c>
      <c r="AI55" s="11" t="s">
        <v>51</v>
      </c>
      <c r="AJ55" s="26">
        <f>IF(AN55=0,J55,0)</f>
        <v>0</v>
      </c>
      <c r="AK55" s="26">
        <f>IF(AN55=12,J55,0)</f>
        <v>0</v>
      </c>
      <c r="AL55" s="26">
        <f>IF(AN55=21,J55,0)</f>
        <v>0</v>
      </c>
      <c r="AN55" s="26">
        <v>21</v>
      </c>
      <c r="AO55" s="26">
        <f>G55*0</f>
        <v>0</v>
      </c>
      <c r="AP55" s="26">
        <f>G55*(1-0)</f>
        <v>0</v>
      </c>
      <c r="AQ55" s="29" t="s">
        <v>90</v>
      </c>
      <c r="AV55" s="26">
        <f>ROUND(AW55+AX55,2)</f>
        <v>0</v>
      </c>
      <c r="AW55" s="26">
        <f>ROUND(F55*AO55,2)</f>
        <v>0</v>
      </c>
      <c r="AX55" s="26">
        <f>ROUND(F55*AP55,2)</f>
        <v>0</v>
      </c>
      <c r="AY55" s="29" t="s">
        <v>122</v>
      </c>
      <c r="AZ55" s="29" t="s">
        <v>123</v>
      </c>
      <c r="BA55" s="11" t="s">
        <v>61</v>
      </c>
      <c r="BC55" s="26">
        <f>AW55+AX55</f>
        <v>0</v>
      </c>
      <c r="BD55" s="26">
        <f>G55/(100-BE55)*100</f>
        <v>0</v>
      </c>
      <c r="BE55" s="26">
        <v>0</v>
      </c>
      <c r="BF55" s="26">
        <f>55</f>
        <v>55</v>
      </c>
      <c r="BH55" s="26">
        <f>F55*AO55</f>
        <v>0</v>
      </c>
      <c r="BI55" s="26">
        <f>F55*AP55</f>
        <v>0</v>
      </c>
      <c r="BJ55" s="26">
        <f>F55*G55</f>
        <v>0</v>
      </c>
      <c r="BK55" s="29" t="s">
        <v>62</v>
      </c>
      <c r="BL55" s="26">
        <v>722</v>
      </c>
      <c r="BW55" s="26">
        <v>21</v>
      </c>
      <c r="BX55" s="5" t="s">
        <v>148</v>
      </c>
    </row>
    <row r="56" spans="1:76" x14ac:dyDescent="0.25">
      <c r="A56" s="30"/>
      <c r="C56" s="31" t="s">
        <v>149</v>
      </c>
      <c r="D56" s="31" t="s">
        <v>51</v>
      </c>
      <c r="F56" s="32">
        <v>14</v>
      </c>
      <c r="K56" s="33"/>
    </row>
    <row r="57" spans="1:76" x14ac:dyDescent="0.25">
      <c r="A57" s="2" t="s">
        <v>150</v>
      </c>
      <c r="B57" s="3" t="s">
        <v>151</v>
      </c>
      <c r="C57" s="105" t="s">
        <v>152</v>
      </c>
      <c r="D57" s="100"/>
      <c r="E57" s="3" t="s">
        <v>108</v>
      </c>
      <c r="F57" s="26">
        <v>4</v>
      </c>
      <c r="G57" s="27">
        <v>0</v>
      </c>
      <c r="H57" s="26">
        <f>ROUND(F57*AO57,2)</f>
        <v>0</v>
      </c>
      <c r="I57" s="26">
        <f>ROUND(F57*AP57,2)</f>
        <v>0</v>
      </c>
      <c r="J57" s="26">
        <f>ROUND(F57*G57,2)</f>
        <v>0</v>
      </c>
      <c r="K57" s="28" t="s">
        <v>58</v>
      </c>
      <c r="Z57" s="26">
        <f>ROUND(IF(AQ57="5",BJ57,0),2)</f>
        <v>0</v>
      </c>
      <c r="AB57" s="26">
        <f>ROUND(IF(AQ57="1",BH57,0),2)</f>
        <v>0</v>
      </c>
      <c r="AC57" s="26">
        <f>ROUND(IF(AQ57="1",BI57,0),2)</f>
        <v>0</v>
      </c>
      <c r="AD57" s="26">
        <f>ROUND(IF(AQ57="7",BH57,0),2)</f>
        <v>0</v>
      </c>
      <c r="AE57" s="26">
        <f>ROUND(IF(AQ57="7",BI57,0),2)</f>
        <v>0</v>
      </c>
      <c r="AF57" s="26">
        <f>ROUND(IF(AQ57="2",BH57,0),2)</f>
        <v>0</v>
      </c>
      <c r="AG57" s="26">
        <f>ROUND(IF(AQ57="2",BI57,0),2)</f>
        <v>0</v>
      </c>
      <c r="AH57" s="26">
        <f>ROUND(IF(AQ57="0",BJ57,0),2)</f>
        <v>0</v>
      </c>
      <c r="AI57" s="11" t="s">
        <v>51</v>
      </c>
      <c r="AJ57" s="26">
        <f>IF(AN57=0,J57,0)</f>
        <v>0</v>
      </c>
      <c r="AK57" s="26">
        <f>IF(AN57=12,J57,0)</f>
        <v>0</v>
      </c>
      <c r="AL57" s="26">
        <f>IF(AN57=21,J57,0)</f>
        <v>0</v>
      </c>
      <c r="AN57" s="26">
        <v>21</v>
      </c>
      <c r="AO57" s="26">
        <f>G57*0</f>
        <v>0</v>
      </c>
      <c r="AP57" s="26">
        <f>G57*(1-0)</f>
        <v>0</v>
      </c>
      <c r="AQ57" s="29" t="s">
        <v>90</v>
      </c>
      <c r="AV57" s="26">
        <f>ROUND(AW57+AX57,2)</f>
        <v>0</v>
      </c>
      <c r="AW57" s="26">
        <f>ROUND(F57*AO57,2)</f>
        <v>0</v>
      </c>
      <c r="AX57" s="26">
        <f>ROUND(F57*AP57,2)</f>
        <v>0</v>
      </c>
      <c r="AY57" s="29" t="s">
        <v>122</v>
      </c>
      <c r="AZ57" s="29" t="s">
        <v>123</v>
      </c>
      <c r="BA57" s="11" t="s">
        <v>61</v>
      </c>
      <c r="BC57" s="26">
        <f>AW57+AX57</f>
        <v>0</v>
      </c>
      <c r="BD57" s="26">
        <f>G57/(100-BE57)*100</f>
        <v>0</v>
      </c>
      <c r="BE57" s="26">
        <v>0</v>
      </c>
      <c r="BF57" s="26">
        <f>57</f>
        <v>57</v>
      </c>
      <c r="BH57" s="26">
        <f>F57*AO57</f>
        <v>0</v>
      </c>
      <c r="BI57" s="26">
        <f>F57*AP57</f>
        <v>0</v>
      </c>
      <c r="BJ57" s="26">
        <f>F57*G57</f>
        <v>0</v>
      </c>
      <c r="BK57" s="29" t="s">
        <v>62</v>
      </c>
      <c r="BL57" s="26">
        <v>722</v>
      </c>
      <c r="BW57" s="26">
        <v>21</v>
      </c>
      <c r="BX57" s="5" t="s">
        <v>152</v>
      </c>
    </row>
    <row r="58" spans="1:76" x14ac:dyDescent="0.25">
      <c r="A58" s="30"/>
      <c r="C58" s="31" t="s">
        <v>153</v>
      </c>
      <c r="D58" s="31" t="s">
        <v>51</v>
      </c>
      <c r="F58" s="32">
        <v>4</v>
      </c>
      <c r="K58" s="33"/>
    </row>
    <row r="59" spans="1:76" x14ac:dyDescent="0.25">
      <c r="A59" s="2" t="s">
        <v>154</v>
      </c>
      <c r="B59" s="3" t="s">
        <v>155</v>
      </c>
      <c r="C59" s="105" t="s">
        <v>156</v>
      </c>
      <c r="D59" s="100"/>
      <c r="E59" s="3" t="s">
        <v>108</v>
      </c>
      <c r="F59" s="26">
        <v>2</v>
      </c>
      <c r="G59" s="27">
        <v>0</v>
      </c>
      <c r="H59" s="26">
        <f>ROUND(F59*AO59,2)</f>
        <v>0</v>
      </c>
      <c r="I59" s="26">
        <f>ROUND(F59*AP59,2)</f>
        <v>0</v>
      </c>
      <c r="J59" s="26">
        <f>ROUND(F59*G59,2)</f>
        <v>0</v>
      </c>
      <c r="K59" s="28" t="s">
        <v>58</v>
      </c>
      <c r="Z59" s="26">
        <f>ROUND(IF(AQ59="5",BJ59,0),2)</f>
        <v>0</v>
      </c>
      <c r="AB59" s="26">
        <f>ROUND(IF(AQ59="1",BH59,0),2)</f>
        <v>0</v>
      </c>
      <c r="AC59" s="26">
        <f>ROUND(IF(AQ59="1",BI59,0),2)</f>
        <v>0</v>
      </c>
      <c r="AD59" s="26">
        <f>ROUND(IF(AQ59="7",BH59,0),2)</f>
        <v>0</v>
      </c>
      <c r="AE59" s="26">
        <f>ROUND(IF(AQ59="7",BI59,0),2)</f>
        <v>0</v>
      </c>
      <c r="AF59" s="26">
        <f>ROUND(IF(AQ59="2",BH59,0),2)</f>
        <v>0</v>
      </c>
      <c r="AG59" s="26">
        <f>ROUND(IF(AQ59="2",BI59,0),2)</f>
        <v>0</v>
      </c>
      <c r="AH59" s="26">
        <f>ROUND(IF(AQ59="0",BJ59,0),2)</f>
        <v>0</v>
      </c>
      <c r="AI59" s="11" t="s">
        <v>51</v>
      </c>
      <c r="AJ59" s="26">
        <f>IF(AN59=0,J59,0)</f>
        <v>0</v>
      </c>
      <c r="AK59" s="26">
        <f>IF(AN59=12,J59,0)</f>
        <v>0</v>
      </c>
      <c r="AL59" s="26">
        <f>IF(AN59=21,J59,0)</f>
        <v>0</v>
      </c>
      <c r="AN59" s="26">
        <v>21</v>
      </c>
      <c r="AO59" s="26">
        <f>G59*0</f>
        <v>0</v>
      </c>
      <c r="AP59" s="26">
        <f>G59*(1-0)</f>
        <v>0</v>
      </c>
      <c r="AQ59" s="29" t="s">
        <v>90</v>
      </c>
      <c r="AV59" s="26">
        <f>ROUND(AW59+AX59,2)</f>
        <v>0</v>
      </c>
      <c r="AW59" s="26">
        <f>ROUND(F59*AO59,2)</f>
        <v>0</v>
      </c>
      <c r="AX59" s="26">
        <f>ROUND(F59*AP59,2)</f>
        <v>0</v>
      </c>
      <c r="AY59" s="29" t="s">
        <v>122</v>
      </c>
      <c r="AZ59" s="29" t="s">
        <v>123</v>
      </c>
      <c r="BA59" s="11" t="s">
        <v>61</v>
      </c>
      <c r="BC59" s="26">
        <f>AW59+AX59</f>
        <v>0</v>
      </c>
      <c r="BD59" s="26">
        <f>G59/(100-BE59)*100</f>
        <v>0</v>
      </c>
      <c r="BE59" s="26">
        <v>0</v>
      </c>
      <c r="BF59" s="26">
        <f>59</f>
        <v>59</v>
      </c>
      <c r="BH59" s="26">
        <f>F59*AO59</f>
        <v>0</v>
      </c>
      <c r="BI59" s="26">
        <f>F59*AP59</f>
        <v>0</v>
      </c>
      <c r="BJ59" s="26">
        <f>F59*G59</f>
        <v>0</v>
      </c>
      <c r="BK59" s="29" t="s">
        <v>62</v>
      </c>
      <c r="BL59" s="26">
        <v>722</v>
      </c>
      <c r="BW59" s="26">
        <v>21</v>
      </c>
      <c r="BX59" s="5" t="s">
        <v>156</v>
      </c>
    </row>
    <row r="60" spans="1:76" x14ac:dyDescent="0.25">
      <c r="A60" s="2" t="s">
        <v>157</v>
      </c>
      <c r="B60" s="3" t="s">
        <v>158</v>
      </c>
      <c r="C60" s="105" t="s">
        <v>159</v>
      </c>
      <c r="D60" s="100"/>
      <c r="E60" s="3" t="s">
        <v>108</v>
      </c>
      <c r="F60" s="26">
        <v>2</v>
      </c>
      <c r="G60" s="27">
        <v>0</v>
      </c>
      <c r="H60" s="26">
        <f>ROUND(F60*AO60,2)</f>
        <v>0</v>
      </c>
      <c r="I60" s="26">
        <f>ROUND(F60*AP60,2)</f>
        <v>0</v>
      </c>
      <c r="J60" s="26">
        <f>ROUND(F60*G60,2)</f>
        <v>0</v>
      </c>
      <c r="K60" s="28" t="s">
        <v>58</v>
      </c>
      <c r="Z60" s="26">
        <f>ROUND(IF(AQ60="5",BJ60,0),2)</f>
        <v>0</v>
      </c>
      <c r="AB60" s="26">
        <f>ROUND(IF(AQ60="1",BH60,0),2)</f>
        <v>0</v>
      </c>
      <c r="AC60" s="26">
        <f>ROUND(IF(AQ60="1",BI60,0),2)</f>
        <v>0</v>
      </c>
      <c r="AD60" s="26">
        <f>ROUND(IF(AQ60="7",BH60,0),2)</f>
        <v>0</v>
      </c>
      <c r="AE60" s="26">
        <f>ROUND(IF(AQ60="7",BI60,0),2)</f>
        <v>0</v>
      </c>
      <c r="AF60" s="26">
        <f>ROUND(IF(AQ60="2",BH60,0),2)</f>
        <v>0</v>
      </c>
      <c r="AG60" s="26">
        <f>ROUND(IF(AQ60="2",BI60,0),2)</f>
        <v>0</v>
      </c>
      <c r="AH60" s="26">
        <f>ROUND(IF(AQ60="0",BJ60,0),2)</f>
        <v>0</v>
      </c>
      <c r="AI60" s="11" t="s">
        <v>51</v>
      </c>
      <c r="AJ60" s="26">
        <f>IF(AN60=0,J60,0)</f>
        <v>0</v>
      </c>
      <c r="AK60" s="26">
        <f>IF(AN60=12,J60,0)</f>
        <v>0</v>
      </c>
      <c r="AL60" s="26">
        <f>IF(AN60=21,J60,0)</f>
        <v>0</v>
      </c>
      <c r="AN60" s="26">
        <v>21</v>
      </c>
      <c r="AO60" s="26">
        <f>G60*0</f>
        <v>0</v>
      </c>
      <c r="AP60" s="26">
        <f>G60*(1-0)</f>
        <v>0</v>
      </c>
      <c r="AQ60" s="29" t="s">
        <v>90</v>
      </c>
      <c r="AV60" s="26">
        <f>ROUND(AW60+AX60,2)</f>
        <v>0</v>
      </c>
      <c r="AW60" s="26">
        <f>ROUND(F60*AO60,2)</f>
        <v>0</v>
      </c>
      <c r="AX60" s="26">
        <f>ROUND(F60*AP60,2)</f>
        <v>0</v>
      </c>
      <c r="AY60" s="29" t="s">
        <v>122</v>
      </c>
      <c r="AZ60" s="29" t="s">
        <v>123</v>
      </c>
      <c r="BA60" s="11" t="s">
        <v>61</v>
      </c>
      <c r="BC60" s="26">
        <f>AW60+AX60</f>
        <v>0</v>
      </c>
      <c r="BD60" s="26">
        <f>G60/(100-BE60)*100</f>
        <v>0</v>
      </c>
      <c r="BE60" s="26">
        <v>0</v>
      </c>
      <c r="BF60" s="26">
        <f>60</f>
        <v>60</v>
      </c>
      <c r="BH60" s="26">
        <f>F60*AO60</f>
        <v>0</v>
      </c>
      <c r="BI60" s="26">
        <f>F60*AP60</f>
        <v>0</v>
      </c>
      <c r="BJ60" s="26">
        <f>F60*G60</f>
        <v>0</v>
      </c>
      <c r="BK60" s="29" t="s">
        <v>62</v>
      </c>
      <c r="BL60" s="26">
        <v>722</v>
      </c>
      <c r="BW60" s="26">
        <v>21</v>
      </c>
      <c r="BX60" s="5" t="s">
        <v>159</v>
      </c>
    </row>
    <row r="61" spans="1:76" x14ac:dyDescent="0.25">
      <c r="A61" s="30"/>
      <c r="C61" s="31" t="s">
        <v>160</v>
      </c>
      <c r="D61" s="31" t="s">
        <v>51</v>
      </c>
      <c r="F61" s="32">
        <v>2</v>
      </c>
      <c r="K61" s="33"/>
    </row>
    <row r="62" spans="1:76" x14ac:dyDescent="0.25">
      <c r="A62" s="2" t="s">
        <v>161</v>
      </c>
      <c r="B62" s="3" t="s">
        <v>162</v>
      </c>
      <c r="C62" s="105" t="s">
        <v>163</v>
      </c>
      <c r="D62" s="100"/>
      <c r="E62" s="3" t="s">
        <v>108</v>
      </c>
      <c r="F62" s="26">
        <v>2</v>
      </c>
      <c r="G62" s="27">
        <v>0</v>
      </c>
      <c r="H62" s="26">
        <f t="shared" ref="H62:H75" si="0">ROUND(F62*AO62,2)</f>
        <v>0</v>
      </c>
      <c r="I62" s="26">
        <f t="shared" ref="I62:I75" si="1">ROUND(F62*AP62,2)</f>
        <v>0</v>
      </c>
      <c r="J62" s="26">
        <f t="shared" ref="J62:J75" si="2">ROUND(F62*G62,2)</f>
        <v>0</v>
      </c>
      <c r="K62" s="28" t="s">
        <v>58</v>
      </c>
      <c r="Z62" s="26">
        <f t="shared" ref="Z62:Z75" si="3">ROUND(IF(AQ62="5",BJ62,0),2)</f>
        <v>0</v>
      </c>
      <c r="AB62" s="26">
        <f t="shared" ref="AB62:AB75" si="4">ROUND(IF(AQ62="1",BH62,0),2)</f>
        <v>0</v>
      </c>
      <c r="AC62" s="26">
        <f t="shared" ref="AC62:AC75" si="5">ROUND(IF(AQ62="1",BI62,0),2)</f>
        <v>0</v>
      </c>
      <c r="AD62" s="26">
        <f t="shared" ref="AD62:AD75" si="6">ROUND(IF(AQ62="7",BH62,0),2)</f>
        <v>0</v>
      </c>
      <c r="AE62" s="26">
        <f t="shared" ref="AE62:AE75" si="7">ROUND(IF(AQ62="7",BI62,0),2)</f>
        <v>0</v>
      </c>
      <c r="AF62" s="26">
        <f t="shared" ref="AF62:AF75" si="8">ROUND(IF(AQ62="2",BH62,0),2)</f>
        <v>0</v>
      </c>
      <c r="AG62" s="26">
        <f t="shared" ref="AG62:AG75" si="9">ROUND(IF(AQ62="2",BI62,0),2)</f>
        <v>0</v>
      </c>
      <c r="AH62" s="26">
        <f t="shared" ref="AH62:AH75" si="10">ROUND(IF(AQ62="0",BJ62,0),2)</f>
        <v>0</v>
      </c>
      <c r="AI62" s="11" t="s">
        <v>51</v>
      </c>
      <c r="AJ62" s="26">
        <f t="shared" ref="AJ62:AJ75" si="11">IF(AN62=0,J62,0)</f>
        <v>0</v>
      </c>
      <c r="AK62" s="26">
        <f t="shared" ref="AK62:AK75" si="12">IF(AN62=12,J62,0)</f>
        <v>0</v>
      </c>
      <c r="AL62" s="26">
        <f t="shared" ref="AL62:AL75" si="13">IF(AN62=21,J62,0)</f>
        <v>0</v>
      </c>
      <c r="AN62" s="26">
        <v>21</v>
      </c>
      <c r="AO62" s="26">
        <f t="shared" ref="AO62:AO69" si="14">G62*0</f>
        <v>0</v>
      </c>
      <c r="AP62" s="26">
        <f t="shared" ref="AP62:AP69" si="15">G62*(1-0)</f>
        <v>0</v>
      </c>
      <c r="AQ62" s="29" t="s">
        <v>90</v>
      </c>
      <c r="AV62" s="26">
        <f t="shared" ref="AV62:AV75" si="16">ROUND(AW62+AX62,2)</f>
        <v>0</v>
      </c>
      <c r="AW62" s="26">
        <f t="shared" ref="AW62:AW75" si="17">ROUND(F62*AO62,2)</f>
        <v>0</v>
      </c>
      <c r="AX62" s="26">
        <f t="shared" ref="AX62:AX75" si="18">ROUND(F62*AP62,2)</f>
        <v>0</v>
      </c>
      <c r="AY62" s="29" t="s">
        <v>122</v>
      </c>
      <c r="AZ62" s="29" t="s">
        <v>123</v>
      </c>
      <c r="BA62" s="11" t="s">
        <v>61</v>
      </c>
      <c r="BC62" s="26">
        <f t="shared" ref="BC62:BC75" si="19">AW62+AX62</f>
        <v>0</v>
      </c>
      <c r="BD62" s="26">
        <f t="shared" ref="BD62:BD75" si="20">G62/(100-BE62)*100</f>
        <v>0</v>
      </c>
      <c r="BE62" s="26">
        <v>0</v>
      </c>
      <c r="BF62" s="26">
        <f>62</f>
        <v>62</v>
      </c>
      <c r="BH62" s="26">
        <f t="shared" ref="BH62:BH75" si="21">F62*AO62</f>
        <v>0</v>
      </c>
      <c r="BI62" s="26">
        <f t="shared" ref="BI62:BI75" si="22">F62*AP62</f>
        <v>0</v>
      </c>
      <c r="BJ62" s="26">
        <f t="shared" ref="BJ62:BJ75" si="23">F62*G62</f>
        <v>0</v>
      </c>
      <c r="BK62" s="29" t="s">
        <v>62</v>
      </c>
      <c r="BL62" s="26">
        <v>722</v>
      </c>
      <c r="BW62" s="26">
        <v>21</v>
      </c>
      <c r="BX62" s="5" t="s">
        <v>163</v>
      </c>
    </row>
    <row r="63" spans="1:76" x14ac:dyDescent="0.25">
      <c r="A63" s="2" t="s">
        <v>164</v>
      </c>
      <c r="B63" s="3" t="s">
        <v>165</v>
      </c>
      <c r="C63" s="105" t="s">
        <v>166</v>
      </c>
      <c r="D63" s="100"/>
      <c r="E63" s="3" t="s">
        <v>108</v>
      </c>
      <c r="F63" s="26">
        <v>1</v>
      </c>
      <c r="G63" s="27">
        <v>0</v>
      </c>
      <c r="H63" s="26">
        <f t="shared" si="0"/>
        <v>0</v>
      </c>
      <c r="I63" s="26">
        <f t="shared" si="1"/>
        <v>0</v>
      </c>
      <c r="J63" s="26">
        <f t="shared" si="2"/>
        <v>0</v>
      </c>
      <c r="K63" s="28" t="s">
        <v>58</v>
      </c>
      <c r="Z63" s="26">
        <f t="shared" si="3"/>
        <v>0</v>
      </c>
      <c r="AB63" s="26">
        <f t="shared" si="4"/>
        <v>0</v>
      </c>
      <c r="AC63" s="26">
        <f t="shared" si="5"/>
        <v>0</v>
      </c>
      <c r="AD63" s="26">
        <f t="shared" si="6"/>
        <v>0</v>
      </c>
      <c r="AE63" s="26">
        <f t="shared" si="7"/>
        <v>0</v>
      </c>
      <c r="AF63" s="26">
        <f t="shared" si="8"/>
        <v>0</v>
      </c>
      <c r="AG63" s="26">
        <f t="shared" si="9"/>
        <v>0</v>
      </c>
      <c r="AH63" s="26">
        <f t="shared" si="10"/>
        <v>0</v>
      </c>
      <c r="AI63" s="11" t="s">
        <v>51</v>
      </c>
      <c r="AJ63" s="26">
        <f t="shared" si="11"/>
        <v>0</v>
      </c>
      <c r="AK63" s="26">
        <f t="shared" si="12"/>
        <v>0</v>
      </c>
      <c r="AL63" s="26">
        <f t="shared" si="13"/>
        <v>0</v>
      </c>
      <c r="AN63" s="26">
        <v>21</v>
      </c>
      <c r="AO63" s="26">
        <f t="shared" si="14"/>
        <v>0</v>
      </c>
      <c r="AP63" s="26">
        <f t="shared" si="15"/>
        <v>0</v>
      </c>
      <c r="AQ63" s="29" t="s">
        <v>90</v>
      </c>
      <c r="AV63" s="26">
        <f t="shared" si="16"/>
        <v>0</v>
      </c>
      <c r="AW63" s="26">
        <f t="shared" si="17"/>
        <v>0</v>
      </c>
      <c r="AX63" s="26">
        <f t="shared" si="18"/>
        <v>0</v>
      </c>
      <c r="AY63" s="29" t="s">
        <v>122</v>
      </c>
      <c r="AZ63" s="29" t="s">
        <v>123</v>
      </c>
      <c r="BA63" s="11" t="s">
        <v>61</v>
      </c>
      <c r="BC63" s="26">
        <f t="shared" si="19"/>
        <v>0</v>
      </c>
      <c r="BD63" s="26">
        <f t="shared" si="20"/>
        <v>0</v>
      </c>
      <c r="BE63" s="26">
        <v>0</v>
      </c>
      <c r="BF63" s="26">
        <f>63</f>
        <v>63</v>
      </c>
      <c r="BH63" s="26">
        <f t="shared" si="21"/>
        <v>0</v>
      </c>
      <c r="BI63" s="26">
        <f t="shared" si="22"/>
        <v>0</v>
      </c>
      <c r="BJ63" s="26">
        <f t="shared" si="23"/>
        <v>0</v>
      </c>
      <c r="BK63" s="29" t="s">
        <v>62</v>
      </c>
      <c r="BL63" s="26">
        <v>722</v>
      </c>
      <c r="BW63" s="26">
        <v>21</v>
      </c>
      <c r="BX63" s="5" t="s">
        <v>166</v>
      </c>
    </row>
    <row r="64" spans="1:76" x14ac:dyDescent="0.25">
      <c r="A64" s="2" t="s">
        <v>167</v>
      </c>
      <c r="B64" s="3" t="s">
        <v>168</v>
      </c>
      <c r="C64" s="105" t="s">
        <v>169</v>
      </c>
      <c r="D64" s="100"/>
      <c r="E64" s="3" t="s">
        <v>108</v>
      </c>
      <c r="F64" s="26">
        <v>2</v>
      </c>
      <c r="G64" s="27">
        <v>0</v>
      </c>
      <c r="H64" s="26">
        <f t="shared" si="0"/>
        <v>0</v>
      </c>
      <c r="I64" s="26">
        <f t="shared" si="1"/>
        <v>0</v>
      </c>
      <c r="J64" s="26">
        <f t="shared" si="2"/>
        <v>0</v>
      </c>
      <c r="K64" s="28" t="s">
        <v>58</v>
      </c>
      <c r="Z64" s="26">
        <f t="shared" si="3"/>
        <v>0</v>
      </c>
      <c r="AB64" s="26">
        <f t="shared" si="4"/>
        <v>0</v>
      </c>
      <c r="AC64" s="26">
        <f t="shared" si="5"/>
        <v>0</v>
      </c>
      <c r="AD64" s="26">
        <f t="shared" si="6"/>
        <v>0</v>
      </c>
      <c r="AE64" s="26">
        <f t="shared" si="7"/>
        <v>0</v>
      </c>
      <c r="AF64" s="26">
        <f t="shared" si="8"/>
        <v>0</v>
      </c>
      <c r="AG64" s="26">
        <f t="shared" si="9"/>
        <v>0</v>
      </c>
      <c r="AH64" s="26">
        <f t="shared" si="10"/>
        <v>0</v>
      </c>
      <c r="AI64" s="11" t="s">
        <v>51</v>
      </c>
      <c r="AJ64" s="26">
        <f t="shared" si="11"/>
        <v>0</v>
      </c>
      <c r="AK64" s="26">
        <f t="shared" si="12"/>
        <v>0</v>
      </c>
      <c r="AL64" s="26">
        <f t="shared" si="13"/>
        <v>0</v>
      </c>
      <c r="AN64" s="26">
        <v>21</v>
      </c>
      <c r="AO64" s="26">
        <f t="shared" si="14"/>
        <v>0</v>
      </c>
      <c r="AP64" s="26">
        <f t="shared" si="15"/>
        <v>0</v>
      </c>
      <c r="AQ64" s="29" t="s">
        <v>90</v>
      </c>
      <c r="AV64" s="26">
        <f t="shared" si="16"/>
        <v>0</v>
      </c>
      <c r="AW64" s="26">
        <f t="shared" si="17"/>
        <v>0</v>
      </c>
      <c r="AX64" s="26">
        <f t="shared" si="18"/>
        <v>0</v>
      </c>
      <c r="AY64" s="29" t="s">
        <v>122</v>
      </c>
      <c r="AZ64" s="29" t="s">
        <v>123</v>
      </c>
      <c r="BA64" s="11" t="s">
        <v>61</v>
      </c>
      <c r="BC64" s="26">
        <f t="shared" si="19"/>
        <v>0</v>
      </c>
      <c r="BD64" s="26">
        <f t="shared" si="20"/>
        <v>0</v>
      </c>
      <c r="BE64" s="26">
        <v>0</v>
      </c>
      <c r="BF64" s="26">
        <f>64</f>
        <v>64</v>
      </c>
      <c r="BH64" s="26">
        <f t="shared" si="21"/>
        <v>0</v>
      </c>
      <c r="BI64" s="26">
        <f t="shared" si="22"/>
        <v>0</v>
      </c>
      <c r="BJ64" s="26">
        <f t="shared" si="23"/>
        <v>0</v>
      </c>
      <c r="BK64" s="29" t="s">
        <v>62</v>
      </c>
      <c r="BL64" s="26">
        <v>722</v>
      </c>
      <c r="BW64" s="26">
        <v>21</v>
      </c>
      <c r="BX64" s="5" t="s">
        <v>169</v>
      </c>
    </row>
    <row r="65" spans="1:76" x14ac:dyDescent="0.25">
      <c r="A65" s="2" t="s">
        <v>170</v>
      </c>
      <c r="B65" s="3" t="s">
        <v>171</v>
      </c>
      <c r="C65" s="105" t="s">
        <v>172</v>
      </c>
      <c r="D65" s="100"/>
      <c r="E65" s="3" t="s">
        <v>108</v>
      </c>
      <c r="F65" s="26">
        <v>1</v>
      </c>
      <c r="G65" s="27">
        <v>0</v>
      </c>
      <c r="H65" s="26">
        <f t="shared" si="0"/>
        <v>0</v>
      </c>
      <c r="I65" s="26">
        <f t="shared" si="1"/>
        <v>0</v>
      </c>
      <c r="J65" s="26">
        <f t="shared" si="2"/>
        <v>0</v>
      </c>
      <c r="K65" s="28" t="s">
        <v>58</v>
      </c>
      <c r="Z65" s="26">
        <f t="shared" si="3"/>
        <v>0</v>
      </c>
      <c r="AB65" s="26">
        <f t="shared" si="4"/>
        <v>0</v>
      </c>
      <c r="AC65" s="26">
        <f t="shared" si="5"/>
        <v>0</v>
      </c>
      <c r="AD65" s="26">
        <f t="shared" si="6"/>
        <v>0</v>
      </c>
      <c r="AE65" s="26">
        <f t="shared" si="7"/>
        <v>0</v>
      </c>
      <c r="AF65" s="26">
        <f t="shared" si="8"/>
        <v>0</v>
      </c>
      <c r="AG65" s="26">
        <f t="shared" si="9"/>
        <v>0</v>
      </c>
      <c r="AH65" s="26">
        <f t="shared" si="10"/>
        <v>0</v>
      </c>
      <c r="AI65" s="11" t="s">
        <v>51</v>
      </c>
      <c r="AJ65" s="26">
        <f t="shared" si="11"/>
        <v>0</v>
      </c>
      <c r="AK65" s="26">
        <f t="shared" si="12"/>
        <v>0</v>
      </c>
      <c r="AL65" s="26">
        <f t="shared" si="13"/>
        <v>0</v>
      </c>
      <c r="AN65" s="26">
        <v>21</v>
      </c>
      <c r="AO65" s="26">
        <f t="shared" si="14"/>
        <v>0</v>
      </c>
      <c r="AP65" s="26">
        <f t="shared" si="15"/>
        <v>0</v>
      </c>
      <c r="AQ65" s="29" t="s">
        <v>90</v>
      </c>
      <c r="AV65" s="26">
        <f t="shared" si="16"/>
        <v>0</v>
      </c>
      <c r="AW65" s="26">
        <f t="shared" si="17"/>
        <v>0</v>
      </c>
      <c r="AX65" s="26">
        <f t="shared" si="18"/>
        <v>0</v>
      </c>
      <c r="AY65" s="29" t="s">
        <v>122</v>
      </c>
      <c r="AZ65" s="29" t="s">
        <v>123</v>
      </c>
      <c r="BA65" s="11" t="s">
        <v>61</v>
      </c>
      <c r="BC65" s="26">
        <f t="shared" si="19"/>
        <v>0</v>
      </c>
      <c r="BD65" s="26">
        <f t="shared" si="20"/>
        <v>0</v>
      </c>
      <c r="BE65" s="26">
        <v>0</v>
      </c>
      <c r="BF65" s="26">
        <f>65</f>
        <v>65</v>
      </c>
      <c r="BH65" s="26">
        <f t="shared" si="21"/>
        <v>0</v>
      </c>
      <c r="BI65" s="26">
        <f t="shared" si="22"/>
        <v>0</v>
      </c>
      <c r="BJ65" s="26">
        <f t="shared" si="23"/>
        <v>0</v>
      </c>
      <c r="BK65" s="29" t="s">
        <v>62</v>
      </c>
      <c r="BL65" s="26">
        <v>722</v>
      </c>
      <c r="BW65" s="26">
        <v>21</v>
      </c>
      <c r="BX65" s="5" t="s">
        <v>172</v>
      </c>
    </row>
    <row r="66" spans="1:76" x14ac:dyDescent="0.25">
      <c r="A66" s="2" t="s">
        <v>173</v>
      </c>
      <c r="B66" s="3" t="s">
        <v>174</v>
      </c>
      <c r="C66" s="105" t="s">
        <v>175</v>
      </c>
      <c r="D66" s="100"/>
      <c r="E66" s="3" t="s">
        <v>108</v>
      </c>
      <c r="F66" s="26">
        <v>1</v>
      </c>
      <c r="G66" s="27">
        <v>0</v>
      </c>
      <c r="H66" s="26">
        <f t="shared" si="0"/>
        <v>0</v>
      </c>
      <c r="I66" s="26">
        <f t="shared" si="1"/>
        <v>0</v>
      </c>
      <c r="J66" s="26">
        <f t="shared" si="2"/>
        <v>0</v>
      </c>
      <c r="K66" s="28" t="s">
        <v>58</v>
      </c>
      <c r="Z66" s="26">
        <f t="shared" si="3"/>
        <v>0</v>
      </c>
      <c r="AB66" s="26">
        <f t="shared" si="4"/>
        <v>0</v>
      </c>
      <c r="AC66" s="26">
        <f t="shared" si="5"/>
        <v>0</v>
      </c>
      <c r="AD66" s="26">
        <f t="shared" si="6"/>
        <v>0</v>
      </c>
      <c r="AE66" s="26">
        <f t="shared" si="7"/>
        <v>0</v>
      </c>
      <c r="AF66" s="26">
        <f t="shared" si="8"/>
        <v>0</v>
      </c>
      <c r="AG66" s="26">
        <f t="shared" si="9"/>
        <v>0</v>
      </c>
      <c r="AH66" s="26">
        <f t="shared" si="10"/>
        <v>0</v>
      </c>
      <c r="AI66" s="11" t="s">
        <v>51</v>
      </c>
      <c r="AJ66" s="26">
        <f t="shared" si="11"/>
        <v>0</v>
      </c>
      <c r="AK66" s="26">
        <f t="shared" si="12"/>
        <v>0</v>
      </c>
      <c r="AL66" s="26">
        <f t="shared" si="13"/>
        <v>0</v>
      </c>
      <c r="AN66" s="26">
        <v>21</v>
      </c>
      <c r="AO66" s="26">
        <f t="shared" si="14"/>
        <v>0</v>
      </c>
      <c r="AP66" s="26">
        <f t="shared" si="15"/>
        <v>0</v>
      </c>
      <c r="AQ66" s="29" t="s">
        <v>90</v>
      </c>
      <c r="AV66" s="26">
        <f t="shared" si="16"/>
        <v>0</v>
      </c>
      <c r="AW66" s="26">
        <f t="shared" si="17"/>
        <v>0</v>
      </c>
      <c r="AX66" s="26">
        <f t="shared" si="18"/>
        <v>0</v>
      </c>
      <c r="AY66" s="29" t="s">
        <v>122</v>
      </c>
      <c r="AZ66" s="29" t="s">
        <v>123</v>
      </c>
      <c r="BA66" s="11" t="s">
        <v>61</v>
      </c>
      <c r="BC66" s="26">
        <f t="shared" si="19"/>
        <v>0</v>
      </c>
      <c r="BD66" s="26">
        <f t="shared" si="20"/>
        <v>0</v>
      </c>
      <c r="BE66" s="26">
        <v>0</v>
      </c>
      <c r="BF66" s="26">
        <f>66</f>
        <v>66</v>
      </c>
      <c r="BH66" s="26">
        <f t="shared" si="21"/>
        <v>0</v>
      </c>
      <c r="BI66" s="26">
        <f t="shared" si="22"/>
        <v>0</v>
      </c>
      <c r="BJ66" s="26">
        <f t="shared" si="23"/>
        <v>0</v>
      </c>
      <c r="BK66" s="29" t="s">
        <v>62</v>
      </c>
      <c r="BL66" s="26">
        <v>722</v>
      </c>
      <c r="BW66" s="26">
        <v>21</v>
      </c>
      <c r="BX66" s="5" t="s">
        <v>175</v>
      </c>
    </row>
    <row r="67" spans="1:76" x14ac:dyDescent="0.25">
      <c r="A67" s="2" t="s">
        <v>176</v>
      </c>
      <c r="B67" s="3" t="s">
        <v>177</v>
      </c>
      <c r="C67" s="105" t="s">
        <v>178</v>
      </c>
      <c r="D67" s="100"/>
      <c r="E67" s="3" t="s">
        <v>108</v>
      </c>
      <c r="F67" s="26">
        <v>1</v>
      </c>
      <c r="G67" s="27">
        <v>0</v>
      </c>
      <c r="H67" s="26">
        <f t="shared" si="0"/>
        <v>0</v>
      </c>
      <c r="I67" s="26">
        <f t="shared" si="1"/>
        <v>0</v>
      </c>
      <c r="J67" s="26">
        <f t="shared" si="2"/>
        <v>0</v>
      </c>
      <c r="K67" s="28" t="s">
        <v>58</v>
      </c>
      <c r="Z67" s="26">
        <f t="shared" si="3"/>
        <v>0</v>
      </c>
      <c r="AB67" s="26">
        <f t="shared" si="4"/>
        <v>0</v>
      </c>
      <c r="AC67" s="26">
        <f t="shared" si="5"/>
        <v>0</v>
      </c>
      <c r="AD67" s="26">
        <f t="shared" si="6"/>
        <v>0</v>
      </c>
      <c r="AE67" s="26">
        <f t="shared" si="7"/>
        <v>0</v>
      </c>
      <c r="AF67" s="26">
        <f t="shared" si="8"/>
        <v>0</v>
      </c>
      <c r="AG67" s="26">
        <f t="shared" si="9"/>
        <v>0</v>
      </c>
      <c r="AH67" s="26">
        <f t="shared" si="10"/>
        <v>0</v>
      </c>
      <c r="AI67" s="11" t="s">
        <v>51</v>
      </c>
      <c r="AJ67" s="26">
        <f t="shared" si="11"/>
        <v>0</v>
      </c>
      <c r="AK67" s="26">
        <f t="shared" si="12"/>
        <v>0</v>
      </c>
      <c r="AL67" s="26">
        <f t="shared" si="13"/>
        <v>0</v>
      </c>
      <c r="AN67" s="26">
        <v>21</v>
      </c>
      <c r="AO67" s="26">
        <f t="shared" si="14"/>
        <v>0</v>
      </c>
      <c r="AP67" s="26">
        <f t="shared" si="15"/>
        <v>0</v>
      </c>
      <c r="AQ67" s="29" t="s">
        <v>90</v>
      </c>
      <c r="AV67" s="26">
        <f t="shared" si="16"/>
        <v>0</v>
      </c>
      <c r="AW67" s="26">
        <f t="shared" si="17"/>
        <v>0</v>
      </c>
      <c r="AX67" s="26">
        <f t="shared" si="18"/>
        <v>0</v>
      </c>
      <c r="AY67" s="29" t="s">
        <v>122</v>
      </c>
      <c r="AZ67" s="29" t="s">
        <v>123</v>
      </c>
      <c r="BA67" s="11" t="s">
        <v>61</v>
      </c>
      <c r="BC67" s="26">
        <f t="shared" si="19"/>
        <v>0</v>
      </c>
      <c r="BD67" s="26">
        <f t="shared" si="20"/>
        <v>0</v>
      </c>
      <c r="BE67" s="26">
        <v>0</v>
      </c>
      <c r="BF67" s="26">
        <f>67</f>
        <v>67</v>
      </c>
      <c r="BH67" s="26">
        <f t="shared" si="21"/>
        <v>0</v>
      </c>
      <c r="BI67" s="26">
        <f t="shared" si="22"/>
        <v>0</v>
      </c>
      <c r="BJ67" s="26">
        <f t="shared" si="23"/>
        <v>0</v>
      </c>
      <c r="BK67" s="29" t="s">
        <v>62</v>
      </c>
      <c r="BL67" s="26">
        <v>722</v>
      </c>
      <c r="BW67" s="26">
        <v>21</v>
      </c>
      <c r="BX67" s="5" t="s">
        <v>178</v>
      </c>
    </row>
    <row r="68" spans="1:76" x14ac:dyDescent="0.25">
      <c r="A68" s="2" t="s">
        <v>179</v>
      </c>
      <c r="B68" s="3" t="s">
        <v>180</v>
      </c>
      <c r="C68" s="105" t="s">
        <v>181</v>
      </c>
      <c r="D68" s="100"/>
      <c r="E68" s="3" t="s">
        <v>108</v>
      </c>
      <c r="F68" s="26">
        <v>1</v>
      </c>
      <c r="G68" s="27">
        <v>0</v>
      </c>
      <c r="H68" s="26">
        <f t="shared" si="0"/>
        <v>0</v>
      </c>
      <c r="I68" s="26">
        <f t="shared" si="1"/>
        <v>0</v>
      </c>
      <c r="J68" s="26">
        <f t="shared" si="2"/>
        <v>0</v>
      </c>
      <c r="K68" s="28" t="s">
        <v>58</v>
      </c>
      <c r="Z68" s="26">
        <f t="shared" si="3"/>
        <v>0</v>
      </c>
      <c r="AB68" s="26">
        <f t="shared" si="4"/>
        <v>0</v>
      </c>
      <c r="AC68" s="26">
        <f t="shared" si="5"/>
        <v>0</v>
      </c>
      <c r="AD68" s="26">
        <f t="shared" si="6"/>
        <v>0</v>
      </c>
      <c r="AE68" s="26">
        <f t="shared" si="7"/>
        <v>0</v>
      </c>
      <c r="AF68" s="26">
        <f t="shared" si="8"/>
        <v>0</v>
      </c>
      <c r="AG68" s="26">
        <f t="shared" si="9"/>
        <v>0</v>
      </c>
      <c r="AH68" s="26">
        <f t="shared" si="10"/>
        <v>0</v>
      </c>
      <c r="AI68" s="11" t="s">
        <v>51</v>
      </c>
      <c r="AJ68" s="26">
        <f t="shared" si="11"/>
        <v>0</v>
      </c>
      <c r="AK68" s="26">
        <f t="shared" si="12"/>
        <v>0</v>
      </c>
      <c r="AL68" s="26">
        <f t="shared" si="13"/>
        <v>0</v>
      </c>
      <c r="AN68" s="26">
        <v>21</v>
      </c>
      <c r="AO68" s="26">
        <f t="shared" si="14"/>
        <v>0</v>
      </c>
      <c r="AP68" s="26">
        <f t="shared" si="15"/>
        <v>0</v>
      </c>
      <c r="AQ68" s="29" t="s">
        <v>90</v>
      </c>
      <c r="AV68" s="26">
        <f t="shared" si="16"/>
        <v>0</v>
      </c>
      <c r="AW68" s="26">
        <f t="shared" si="17"/>
        <v>0</v>
      </c>
      <c r="AX68" s="26">
        <f t="shared" si="18"/>
        <v>0</v>
      </c>
      <c r="AY68" s="29" t="s">
        <v>122</v>
      </c>
      <c r="AZ68" s="29" t="s">
        <v>123</v>
      </c>
      <c r="BA68" s="11" t="s">
        <v>61</v>
      </c>
      <c r="BC68" s="26">
        <f t="shared" si="19"/>
        <v>0</v>
      </c>
      <c r="BD68" s="26">
        <f t="shared" si="20"/>
        <v>0</v>
      </c>
      <c r="BE68" s="26">
        <v>0</v>
      </c>
      <c r="BF68" s="26">
        <f>68</f>
        <v>68</v>
      </c>
      <c r="BH68" s="26">
        <f t="shared" si="21"/>
        <v>0</v>
      </c>
      <c r="BI68" s="26">
        <f t="shared" si="22"/>
        <v>0</v>
      </c>
      <c r="BJ68" s="26">
        <f t="shared" si="23"/>
        <v>0</v>
      </c>
      <c r="BK68" s="29" t="s">
        <v>62</v>
      </c>
      <c r="BL68" s="26">
        <v>722</v>
      </c>
      <c r="BW68" s="26">
        <v>21</v>
      </c>
      <c r="BX68" s="5" t="s">
        <v>181</v>
      </c>
    </row>
    <row r="69" spans="1:76" x14ac:dyDescent="0.25">
      <c r="A69" s="2" t="s">
        <v>182</v>
      </c>
      <c r="B69" s="3" t="s">
        <v>183</v>
      </c>
      <c r="C69" s="105" t="s">
        <v>184</v>
      </c>
      <c r="D69" s="100"/>
      <c r="E69" s="3" t="s">
        <v>108</v>
      </c>
      <c r="F69" s="26">
        <v>1</v>
      </c>
      <c r="G69" s="27">
        <v>0</v>
      </c>
      <c r="H69" s="26">
        <f t="shared" si="0"/>
        <v>0</v>
      </c>
      <c r="I69" s="26">
        <f t="shared" si="1"/>
        <v>0</v>
      </c>
      <c r="J69" s="26">
        <f t="shared" si="2"/>
        <v>0</v>
      </c>
      <c r="K69" s="28" t="s">
        <v>58</v>
      </c>
      <c r="Z69" s="26">
        <f t="shared" si="3"/>
        <v>0</v>
      </c>
      <c r="AB69" s="26">
        <f t="shared" si="4"/>
        <v>0</v>
      </c>
      <c r="AC69" s="26">
        <f t="shared" si="5"/>
        <v>0</v>
      </c>
      <c r="AD69" s="26">
        <f t="shared" si="6"/>
        <v>0</v>
      </c>
      <c r="AE69" s="26">
        <f t="shared" si="7"/>
        <v>0</v>
      </c>
      <c r="AF69" s="26">
        <f t="shared" si="8"/>
        <v>0</v>
      </c>
      <c r="AG69" s="26">
        <f t="shared" si="9"/>
        <v>0</v>
      </c>
      <c r="AH69" s="26">
        <f t="shared" si="10"/>
        <v>0</v>
      </c>
      <c r="AI69" s="11" t="s">
        <v>51</v>
      </c>
      <c r="AJ69" s="26">
        <f t="shared" si="11"/>
        <v>0</v>
      </c>
      <c r="AK69" s="26">
        <f t="shared" si="12"/>
        <v>0</v>
      </c>
      <c r="AL69" s="26">
        <f t="shared" si="13"/>
        <v>0</v>
      </c>
      <c r="AN69" s="26">
        <v>21</v>
      </c>
      <c r="AO69" s="26">
        <f t="shared" si="14"/>
        <v>0</v>
      </c>
      <c r="AP69" s="26">
        <f t="shared" si="15"/>
        <v>0</v>
      </c>
      <c r="AQ69" s="29" t="s">
        <v>90</v>
      </c>
      <c r="AV69" s="26">
        <f t="shared" si="16"/>
        <v>0</v>
      </c>
      <c r="AW69" s="26">
        <f t="shared" si="17"/>
        <v>0</v>
      </c>
      <c r="AX69" s="26">
        <f t="shared" si="18"/>
        <v>0</v>
      </c>
      <c r="AY69" s="29" t="s">
        <v>122</v>
      </c>
      <c r="AZ69" s="29" t="s">
        <v>123</v>
      </c>
      <c r="BA69" s="11" t="s">
        <v>61</v>
      </c>
      <c r="BC69" s="26">
        <f t="shared" si="19"/>
        <v>0</v>
      </c>
      <c r="BD69" s="26">
        <f t="shared" si="20"/>
        <v>0</v>
      </c>
      <c r="BE69" s="26">
        <v>0</v>
      </c>
      <c r="BF69" s="26">
        <f>69</f>
        <v>69</v>
      </c>
      <c r="BH69" s="26">
        <f t="shared" si="21"/>
        <v>0</v>
      </c>
      <c r="BI69" s="26">
        <f t="shared" si="22"/>
        <v>0</v>
      </c>
      <c r="BJ69" s="26">
        <f t="shared" si="23"/>
        <v>0</v>
      </c>
      <c r="BK69" s="29" t="s">
        <v>62</v>
      </c>
      <c r="BL69" s="26">
        <v>722</v>
      </c>
      <c r="BW69" s="26">
        <v>21</v>
      </c>
      <c r="BX69" s="5" t="s">
        <v>184</v>
      </c>
    </row>
    <row r="70" spans="1:76" x14ac:dyDescent="0.25">
      <c r="A70" s="39" t="s">
        <v>185</v>
      </c>
      <c r="B70" s="40" t="s">
        <v>186</v>
      </c>
      <c r="C70" s="128" t="s">
        <v>187</v>
      </c>
      <c r="D70" s="129"/>
      <c r="E70" s="40" t="s">
        <v>108</v>
      </c>
      <c r="F70" s="42">
        <v>1</v>
      </c>
      <c r="G70" s="43">
        <v>0</v>
      </c>
      <c r="H70" s="42">
        <f t="shared" si="0"/>
        <v>0</v>
      </c>
      <c r="I70" s="42">
        <f t="shared" si="1"/>
        <v>0</v>
      </c>
      <c r="J70" s="42">
        <f t="shared" si="2"/>
        <v>0</v>
      </c>
      <c r="K70" s="44" t="s">
        <v>58</v>
      </c>
      <c r="Z70" s="26">
        <f t="shared" si="3"/>
        <v>0</v>
      </c>
      <c r="AB70" s="26">
        <f t="shared" si="4"/>
        <v>0</v>
      </c>
      <c r="AC70" s="26">
        <f t="shared" si="5"/>
        <v>0</v>
      </c>
      <c r="AD70" s="26">
        <f t="shared" si="6"/>
        <v>0</v>
      </c>
      <c r="AE70" s="26">
        <f t="shared" si="7"/>
        <v>0</v>
      </c>
      <c r="AF70" s="26">
        <f t="shared" si="8"/>
        <v>0</v>
      </c>
      <c r="AG70" s="26">
        <f t="shared" si="9"/>
        <v>0</v>
      </c>
      <c r="AH70" s="26">
        <f t="shared" si="10"/>
        <v>0</v>
      </c>
      <c r="AI70" s="11" t="s">
        <v>51</v>
      </c>
      <c r="AJ70" s="42">
        <f t="shared" si="11"/>
        <v>0</v>
      </c>
      <c r="AK70" s="42">
        <f t="shared" si="12"/>
        <v>0</v>
      </c>
      <c r="AL70" s="42">
        <f t="shared" si="13"/>
        <v>0</v>
      </c>
      <c r="AN70" s="26">
        <v>21</v>
      </c>
      <c r="AO70" s="26">
        <f>G70*1</f>
        <v>0</v>
      </c>
      <c r="AP70" s="26">
        <f>G70*(1-1)</f>
        <v>0</v>
      </c>
      <c r="AQ70" s="45" t="s">
        <v>90</v>
      </c>
      <c r="AV70" s="26">
        <f t="shared" si="16"/>
        <v>0</v>
      </c>
      <c r="AW70" s="26">
        <f t="shared" si="17"/>
        <v>0</v>
      </c>
      <c r="AX70" s="26">
        <f t="shared" si="18"/>
        <v>0</v>
      </c>
      <c r="AY70" s="29" t="s">
        <v>122</v>
      </c>
      <c r="AZ70" s="29" t="s">
        <v>123</v>
      </c>
      <c r="BA70" s="11" t="s">
        <v>61</v>
      </c>
      <c r="BC70" s="26">
        <f t="shared" si="19"/>
        <v>0</v>
      </c>
      <c r="BD70" s="26">
        <f t="shared" si="20"/>
        <v>0</v>
      </c>
      <c r="BE70" s="26">
        <v>0</v>
      </c>
      <c r="BF70" s="26">
        <f>70</f>
        <v>70</v>
      </c>
      <c r="BH70" s="42">
        <f t="shared" si="21"/>
        <v>0</v>
      </c>
      <c r="BI70" s="42">
        <f t="shared" si="22"/>
        <v>0</v>
      </c>
      <c r="BJ70" s="42">
        <f t="shared" si="23"/>
        <v>0</v>
      </c>
      <c r="BK70" s="45" t="s">
        <v>188</v>
      </c>
      <c r="BL70" s="26">
        <v>722</v>
      </c>
      <c r="BW70" s="26">
        <v>21</v>
      </c>
      <c r="BX70" s="41" t="s">
        <v>187</v>
      </c>
    </row>
    <row r="71" spans="1:76" x14ac:dyDescent="0.25">
      <c r="A71" s="2" t="s">
        <v>189</v>
      </c>
      <c r="B71" s="3" t="s">
        <v>190</v>
      </c>
      <c r="C71" s="105" t="s">
        <v>191</v>
      </c>
      <c r="D71" s="100"/>
      <c r="E71" s="3" t="s">
        <v>108</v>
      </c>
      <c r="F71" s="26">
        <v>1</v>
      </c>
      <c r="G71" s="27">
        <v>0</v>
      </c>
      <c r="H71" s="26">
        <f t="shared" si="0"/>
        <v>0</v>
      </c>
      <c r="I71" s="26">
        <f t="shared" si="1"/>
        <v>0</v>
      </c>
      <c r="J71" s="26">
        <f t="shared" si="2"/>
        <v>0</v>
      </c>
      <c r="K71" s="28" t="s">
        <v>58</v>
      </c>
      <c r="Z71" s="26">
        <f t="shared" si="3"/>
        <v>0</v>
      </c>
      <c r="AB71" s="26">
        <f t="shared" si="4"/>
        <v>0</v>
      </c>
      <c r="AC71" s="26">
        <f t="shared" si="5"/>
        <v>0</v>
      </c>
      <c r="AD71" s="26">
        <f t="shared" si="6"/>
        <v>0</v>
      </c>
      <c r="AE71" s="26">
        <f t="shared" si="7"/>
        <v>0</v>
      </c>
      <c r="AF71" s="26">
        <f t="shared" si="8"/>
        <v>0</v>
      </c>
      <c r="AG71" s="26">
        <f t="shared" si="9"/>
        <v>0</v>
      </c>
      <c r="AH71" s="26">
        <f t="shared" si="10"/>
        <v>0</v>
      </c>
      <c r="AI71" s="11" t="s">
        <v>51</v>
      </c>
      <c r="AJ71" s="26">
        <f t="shared" si="11"/>
        <v>0</v>
      </c>
      <c r="AK71" s="26">
        <f t="shared" si="12"/>
        <v>0</v>
      </c>
      <c r="AL71" s="26">
        <f t="shared" si="13"/>
        <v>0</v>
      </c>
      <c r="AN71" s="26">
        <v>21</v>
      </c>
      <c r="AO71" s="26">
        <f>G71*0</f>
        <v>0</v>
      </c>
      <c r="AP71" s="26">
        <f>G71*(1-0)</f>
        <v>0</v>
      </c>
      <c r="AQ71" s="29" t="s">
        <v>90</v>
      </c>
      <c r="AV71" s="26">
        <f t="shared" si="16"/>
        <v>0</v>
      </c>
      <c r="AW71" s="26">
        <f t="shared" si="17"/>
        <v>0</v>
      </c>
      <c r="AX71" s="26">
        <f t="shared" si="18"/>
        <v>0</v>
      </c>
      <c r="AY71" s="29" t="s">
        <v>122</v>
      </c>
      <c r="AZ71" s="29" t="s">
        <v>123</v>
      </c>
      <c r="BA71" s="11" t="s">
        <v>61</v>
      </c>
      <c r="BC71" s="26">
        <f t="shared" si="19"/>
        <v>0</v>
      </c>
      <c r="BD71" s="26">
        <f t="shared" si="20"/>
        <v>0</v>
      </c>
      <c r="BE71" s="26">
        <v>0</v>
      </c>
      <c r="BF71" s="26">
        <f>71</f>
        <v>71</v>
      </c>
      <c r="BH71" s="26">
        <f t="shared" si="21"/>
        <v>0</v>
      </c>
      <c r="BI71" s="26">
        <f t="shared" si="22"/>
        <v>0</v>
      </c>
      <c r="BJ71" s="26">
        <f t="shared" si="23"/>
        <v>0</v>
      </c>
      <c r="BK71" s="29" t="s">
        <v>62</v>
      </c>
      <c r="BL71" s="26">
        <v>722</v>
      </c>
      <c r="BW71" s="26">
        <v>21</v>
      </c>
      <c r="BX71" s="5" t="s">
        <v>191</v>
      </c>
    </row>
    <row r="72" spans="1:76" x14ac:dyDescent="0.25">
      <c r="A72" s="39" t="s">
        <v>192</v>
      </c>
      <c r="B72" s="40" t="s">
        <v>193</v>
      </c>
      <c r="C72" s="128" t="s">
        <v>194</v>
      </c>
      <c r="D72" s="129"/>
      <c r="E72" s="40" t="s">
        <v>108</v>
      </c>
      <c r="F72" s="42">
        <v>1</v>
      </c>
      <c r="G72" s="43">
        <v>0</v>
      </c>
      <c r="H72" s="42">
        <f t="shared" si="0"/>
        <v>0</v>
      </c>
      <c r="I72" s="42">
        <f t="shared" si="1"/>
        <v>0</v>
      </c>
      <c r="J72" s="42">
        <f t="shared" si="2"/>
        <v>0</v>
      </c>
      <c r="K72" s="44" t="s">
        <v>58</v>
      </c>
      <c r="Z72" s="26">
        <f t="shared" si="3"/>
        <v>0</v>
      </c>
      <c r="AB72" s="26">
        <f t="shared" si="4"/>
        <v>0</v>
      </c>
      <c r="AC72" s="26">
        <f t="shared" si="5"/>
        <v>0</v>
      </c>
      <c r="AD72" s="26">
        <f t="shared" si="6"/>
        <v>0</v>
      </c>
      <c r="AE72" s="26">
        <f t="shared" si="7"/>
        <v>0</v>
      </c>
      <c r="AF72" s="26">
        <f t="shared" si="8"/>
        <v>0</v>
      </c>
      <c r="AG72" s="26">
        <f t="shared" si="9"/>
        <v>0</v>
      </c>
      <c r="AH72" s="26">
        <f t="shared" si="10"/>
        <v>0</v>
      </c>
      <c r="AI72" s="11" t="s">
        <v>51</v>
      </c>
      <c r="AJ72" s="42">
        <f t="shared" si="11"/>
        <v>0</v>
      </c>
      <c r="AK72" s="42">
        <f t="shared" si="12"/>
        <v>0</v>
      </c>
      <c r="AL72" s="42">
        <f t="shared" si="13"/>
        <v>0</v>
      </c>
      <c r="AN72" s="26">
        <v>21</v>
      </c>
      <c r="AO72" s="26">
        <f>G72*1</f>
        <v>0</v>
      </c>
      <c r="AP72" s="26">
        <f>G72*(1-1)</f>
        <v>0</v>
      </c>
      <c r="AQ72" s="45" t="s">
        <v>90</v>
      </c>
      <c r="AV72" s="26">
        <f t="shared" si="16"/>
        <v>0</v>
      </c>
      <c r="AW72" s="26">
        <f t="shared" si="17"/>
        <v>0</v>
      </c>
      <c r="AX72" s="26">
        <f t="shared" si="18"/>
        <v>0</v>
      </c>
      <c r="AY72" s="29" t="s">
        <v>122</v>
      </c>
      <c r="AZ72" s="29" t="s">
        <v>123</v>
      </c>
      <c r="BA72" s="11" t="s">
        <v>61</v>
      </c>
      <c r="BC72" s="26">
        <f t="shared" si="19"/>
        <v>0</v>
      </c>
      <c r="BD72" s="26">
        <f t="shared" si="20"/>
        <v>0</v>
      </c>
      <c r="BE72" s="26">
        <v>0</v>
      </c>
      <c r="BF72" s="26">
        <f>72</f>
        <v>72</v>
      </c>
      <c r="BH72" s="42">
        <f t="shared" si="21"/>
        <v>0</v>
      </c>
      <c r="BI72" s="42">
        <f t="shared" si="22"/>
        <v>0</v>
      </c>
      <c r="BJ72" s="42">
        <f t="shared" si="23"/>
        <v>0</v>
      </c>
      <c r="BK72" s="45" t="s">
        <v>188</v>
      </c>
      <c r="BL72" s="26">
        <v>722</v>
      </c>
      <c r="BW72" s="26">
        <v>21</v>
      </c>
      <c r="BX72" s="41" t="s">
        <v>194</v>
      </c>
    </row>
    <row r="73" spans="1:76" x14ac:dyDescent="0.25">
      <c r="A73" s="2" t="s">
        <v>195</v>
      </c>
      <c r="B73" s="3" t="s">
        <v>196</v>
      </c>
      <c r="C73" s="105" t="s">
        <v>197</v>
      </c>
      <c r="D73" s="100"/>
      <c r="E73" s="3" t="s">
        <v>108</v>
      </c>
      <c r="F73" s="26">
        <v>2</v>
      </c>
      <c r="G73" s="27">
        <v>0</v>
      </c>
      <c r="H73" s="26">
        <f t="shared" si="0"/>
        <v>0</v>
      </c>
      <c r="I73" s="26">
        <f t="shared" si="1"/>
        <v>0</v>
      </c>
      <c r="J73" s="26">
        <f t="shared" si="2"/>
        <v>0</v>
      </c>
      <c r="K73" s="28" t="s">
        <v>58</v>
      </c>
      <c r="Z73" s="26">
        <f t="shared" si="3"/>
        <v>0</v>
      </c>
      <c r="AB73" s="26">
        <f t="shared" si="4"/>
        <v>0</v>
      </c>
      <c r="AC73" s="26">
        <f t="shared" si="5"/>
        <v>0</v>
      </c>
      <c r="AD73" s="26">
        <f t="shared" si="6"/>
        <v>0</v>
      </c>
      <c r="AE73" s="26">
        <f t="shared" si="7"/>
        <v>0</v>
      </c>
      <c r="AF73" s="26">
        <f t="shared" si="8"/>
        <v>0</v>
      </c>
      <c r="AG73" s="26">
        <f t="shared" si="9"/>
        <v>0</v>
      </c>
      <c r="AH73" s="26">
        <f t="shared" si="10"/>
        <v>0</v>
      </c>
      <c r="AI73" s="11" t="s">
        <v>51</v>
      </c>
      <c r="AJ73" s="26">
        <f t="shared" si="11"/>
        <v>0</v>
      </c>
      <c r="AK73" s="26">
        <f t="shared" si="12"/>
        <v>0</v>
      </c>
      <c r="AL73" s="26">
        <f t="shared" si="13"/>
        <v>0</v>
      </c>
      <c r="AN73" s="26">
        <v>21</v>
      </c>
      <c r="AO73" s="26">
        <f>G73*0</f>
        <v>0</v>
      </c>
      <c r="AP73" s="26">
        <f>G73*(1-0)</f>
        <v>0</v>
      </c>
      <c r="AQ73" s="29" t="s">
        <v>90</v>
      </c>
      <c r="AV73" s="26">
        <f t="shared" si="16"/>
        <v>0</v>
      </c>
      <c r="AW73" s="26">
        <f t="shared" si="17"/>
        <v>0</v>
      </c>
      <c r="AX73" s="26">
        <f t="shared" si="18"/>
        <v>0</v>
      </c>
      <c r="AY73" s="29" t="s">
        <v>122</v>
      </c>
      <c r="AZ73" s="29" t="s">
        <v>123</v>
      </c>
      <c r="BA73" s="11" t="s">
        <v>61</v>
      </c>
      <c r="BC73" s="26">
        <f t="shared" si="19"/>
        <v>0</v>
      </c>
      <c r="BD73" s="26">
        <f t="shared" si="20"/>
        <v>0</v>
      </c>
      <c r="BE73" s="26">
        <v>0</v>
      </c>
      <c r="BF73" s="26">
        <f>73</f>
        <v>73</v>
      </c>
      <c r="BH73" s="26">
        <f t="shared" si="21"/>
        <v>0</v>
      </c>
      <c r="BI73" s="26">
        <f t="shared" si="22"/>
        <v>0</v>
      </c>
      <c r="BJ73" s="26">
        <f t="shared" si="23"/>
        <v>0</v>
      </c>
      <c r="BK73" s="29" t="s">
        <v>62</v>
      </c>
      <c r="BL73" s="26">
        <v>722</v>
      </c>
      <c r="BW73" s="26">
        <v>21</v>
      </c>
      <c r="BX73" s="5" t="s">
        <v>197</v>
      </c>
    </row>
    <row r="74" spans="1:76" x14ac:dyDescent="0.25">
      <c r="A74" s="39" t="s">
        <v>198</v>
      </c>
      <c r="B74" s="40" t="s">
        <v>199</v>
      </c>
      <c r="C74" s="128" t="s">
        <v>200</v>
      </c>
      <c r="D74" s="129"/>
      <c r="E74" s="40" t="s">
        <v>108</v>
      </c>
      <c r="F74" s="42">
        <v>2</v>
      </c>
      <c r="G74" s="43">
        <v>0</v>
      </c>
      <c r="H74" s="42">
        <f t="shared" si="0"/>
        <v>0</v>
      </c>
      <c r="I74" s="42">
        <f t="shared" si="1"/>
        <v>0</v>
      </c>
      <c r="J74" s="42">
        <f t="shared" si="2"/>
        <v>0</v>
      </c>
      <c r="K74" s="44" t="s">
        <v>58</v>
      </c>
      <c r="Z74" s="26">
        <f t="shared" si="3"/>
        <v>0</v>
      </c>
      <c r="AB74" s="26">
        <f t="shared" si="4"/>
        <v>0</v>
      </c>
      <c r="AC74" s="26">
        <f t="shared" si="5"/>
        <v>0</v>
      </c>
      <c r="AD74" s="26">
        <f t="shared" si="6"/>
        <v>0</v>
      </c>
      <c r="AE74" s="26">
        <f t="shared" si="7"/>
        <v>0</v>
      </c>
      <c r="AF74" s="26">
        <f t="shared" si="8"/>
        <v>0</v>
      </c>
      <c r="AG74" s="26">
        <f t="shared" si="9"/>
        <v>0</v>
      </c>
      <c r="AH74" s="26">
        <f t="shared" si="10"/>
        <v>0</v>
      </c>
      <c r="AI74" s="11" t="s">
        <v>51</v>
      </c>
      <c r="AJ74" s="42">
        <f t="shared" si="11"/>
        <v>0</v>
      </c>
      <c r="AK74" s="42">
        <f t="shared" si="12"/>
        <v>0</v>
      </c>
      <c r="AL74" s="42">
        <f t="shared" si="13"/>
        <v>0</v>
      </c>
      <c r="AN74" s="26">
        <v>21</v>
      </c>
      <c r="AO74" s="26">
        <f>G74*1</f>
        <v>0</v>
      </c>
      <c r="AP74" s="26">
        <f>G74*(1-1)</f>
        <v>0</v>
      </c>
      <c r="AQ74" s="45" t="s">
        <v>90</v>
      </c>
      <c r="AV74" s="26">
        <f t="shared" si="16"/>
        <v>0</v>
      </c>
      <c r="AW74" s="26">
        <f t="shared" si="17"/>
        <v>0</v>
      </c>
      <c r="AX74" s="26">
        <f t="shared" si="18"/>
        <v>0</v>
      </c>
      <c r="AY74" s="29" t="s">
        <v>122</v>
      </c>
      <c r="AZ74" s="29" t="s">
        <v>123</v>
      </c>
      <c r="BA74" s="11" t="s">
        <v>61</v>
      </c>
      <c r="BC74" s="26">
        <f t="shared" si="19"/>
        <v>0</v>
      </c>
      <c r="BD74" s="26">
        <f t="shared" si="20"/>
        <v>0</v>
      </c>
      <c r="BE74" s="26">
        <v>0</v>
      </c>
      <c r="BF74" s="26">
        <f>74</f>
        <v>74</v>
      </c>
      <c r="BH74" s="42">
        <f t="shared" si="21"/>
        <v>0</v>
      </c>
      <c r="BI74" s="42">
        <f t="shared" si="22"/>
        <v>0</v>
      </c>
      <c r="BJ74" s="42">
        <f t="shared" si="23"/>
        <v>0</v>
      </c>
      <c r="BK74" s="45" t="s">
        <v>188</v>
      </c>
      <c r="BL74" s="26">
        <v>722</v>
      </c>
      <c r="BW74" s="26">
        <v>21</v>
      </c>
      <c r="BX74" s="41" t="s">
        <v>200</v>
      </c>
    </row>
    <row r="75" spans="1:76" x14ac:dyDescent="0.25">
      <c r="A75" s="2" t="s">
        <v>201</v>
      </c>
      <c r="B75" s="3" t="s">
        <v>202</v>
      </c>
      <c r="C75" s="105" t="s">
        <v>203</v>
      </c>
      <c r="D75" s="100"/>
      <c r="E75" s="3" t="s">
        <v>108</v>
      </c>
      <c r="F75" s="26">
        <v>2</v>
      </c>
      <c r="G75" s="27">
        <v>0</v>
      </c>
      <c r="H75" s="26">
        <f t="shared" si="0"/>
        <v>0</v>
      </c>
      <c r="I75" s="26">
        <f t="shared" si="1"/>
        <v>0</v>
      </c>
      <c r="J75" s="26">
        <f t="shared" si="2"/>
        <v>0</v>
      </c>
      <c r="K75" s="28" t="s">
        <v>58</v>
      </c>
      <c r="Z75" s="26">
        <f t="shared" si="3"/>
        <v>0</v>
      </c>
      <c r="AB75" s="26">
        <f t="shared" si="4"/>
        <v>0</v>
      </c>
      <c r="AC75" s="26">
        <f t="shared" si="5"/>
        <v>0</v>
      </c>
      <c r="AD75" s="26">
        <f t="shared" si="6"/>
        <v>0</v>
      </c>
      <c r="AE75" s="26">
        <f t="shared" si="7"/>
        <v>0</v>
      </c>
      <c r="AF75" s="26">
        <f t="shared" si="8"/>
        <v>0</v>
      </c>
      <c r="AG75" s="26">
        <f t="shared" si="9"/>
        <v>0</v>
      </c>
      <c r="AH75" s="26">
        <f t="shared" si="10"/>
        <v>0</v>
      </c>
      <c r="AI75" s="11" t="s">
        <v>51</v>
      </c>
      <c r="AJ75" s="26">
        <f t="shared" si="11"/>
        <v>0</v>
      </c>
      <c r="AK75" s="26">
        <f t="shared" si="12"/>
        <v>0</v>
      </c>
      <c r="AL75" s="26">
        <f t="shared" si="13"/>
        <v>0</v>
      </c>
      <c r="AN75" s="26">
        <v>21</v>
      </c>
      <c r="AO75" s="26">
        <f>G75*0</f>
        <v>0</v>
      </c>
      <c r="AP75" s="26">
        <f>G75*(1-0)</f>
        <v>0</v>
      </c>
      <c r="AQ75" s="29" t="s">
        <v>90</v>
      </c>
      <c r="AV75" s="26">
        <f t="shared" si="16"/>
        <v>0</v>
      </c>
      <c r="AW75" s="26">
        <f t="shared" si="17"/>
        <v>0</v>
      </c>
      <c r="AX75" s="26">
        <f t="shared" si="18"/>
        <v>0</v>
      </c>
      <c r="AY75" s="29" t="s">
        <v>122</v>
      </c>
      <c r="AZ75" s="29" t="s">
        <v>123</v>
      </c>
      <c r="BA75" s="11" t="s">
        <v>61</v>
      </c>
      <c r="BC75" s="26">
        <f t="shared" si="19"/>
        <v>0</v>
      </c>
      <c r="BD75" s="26">
        <f t="shared" si="20"/>
        <v>0</v>
      </c>
      <c r="BE75" s="26">
        <v>0</v>
      </c>
      <c r="BF75" s="26">
        <f>75</f>
        <v>75</v>
      </c>
      <c r="BH75" s="26">
        <f t="shared" si="21"/>
        <v>0</v>
      </c>
      <c r="BI75" s="26">
        <f t="shared" si="22"/>
        <v>0</v>
      </c>
      <c r="BJ75" s="26">
        <f t="shared" si="23"/>
        <v>0</v>
      </c>
      <c r="BK75" s="29" t="s">
        <v>62</v>
      </c>
      <c r="BL75" s="26">
        <v>722</v>
      </c>
      <c r="BW75" s="26">
        <v>21</v>
      </c>
      <c r="BX75" s="5" t="s">
        <v>203</v>
      </c>
    </row>
    <row r="76" spans="1:76" x14ac:dyDescent="0.25">
      <c r="A76" s="30"/>
      <c r="C76" s="31" t="s">
        <v>160</v>
      </c>
      <c r="D76" s="31" t="s">
        <v>51</v>
      </c>
      <c r="F76" s="32">
        <v>2</v>
      </c>
      <c r="K76" s="33"/>
    </row>
    <row r="77" spans="1:76" x14ac:dyDescent="0.25">
      <c r="A77" s="39" t="s">
        <v>204</v>
      </c>
      <c r="B77" s="40" t="s">
        <v>205</v>
      </c>
      <c r="C77" s="128" t="s">
        <v>206</v>
      </c>
      <c r="D77" s="129"/>
      <c r="E77" s="40" t="s">
        <v>108</v>
      </c>
      <c r="F77" s="42">
        <v>1</v>
      </c>
      <c r="G77" s="43">
        <v>0</v>
      </c>
      <c r="H77" s="42">
        <f>ROUND(F77*AO77,2)</f>
        <v>0</v>
      </c>
      <c r="I77" s="42">
        <f>ROUND(F77*AP77,2)</f>
        <v>0</v>
      </c>
      <c r="J77" s="42">
        <f>ROUND(F77*G77,2)</f>
        <v>0</v>
      </c>
      <c r="K77" s="44" t="s">
        <v>58</v>
      </c>
      <c r="Z77" s="26">
        <f>ROUND(IF(AQ77="5",BJ77,0),2)</f>
        <v>0</v>
      </c>
      <c r="AB77" s="26">
        <f>ROUND(IF(AQ77="1",BH77,0),2)</f>
        <v>0</v>
      </c>
      <c r="AC77" s="26">
        <f>ROUND(IF(AQ77="1",BI77,0),2)</f>
        <v>0</v>
      </c>
      <c r="AD77" s="26">
        <f>ROUND(IF(AQ77="7",BH77,0),2)</f>
        <v>0</v>
      </c>
      <c r="AE77" s="26">
        <f>ROUND(IF(AQ77="7",BI77,0),2)</f>
        <v>0</v>
      </c>
      <c r="AF77" s="26">
        <f>ROUND(IF(AQ77="2",BH77,0),2)</f>
        <v>0</v>
      </c>
      <c r="AG77" s="26">
        <f>ROUND(IF(AQ77="2",BI77,0),2)</f>
        <v>0</v>
      </c>
      <c r="AH77" s="26">
        <f>ROUND(IF(AQ77="0",BJ77,0),2)</f>
        <v>0</v>
      </c>
      <c r="AI77" s="11" t="s">
        <v>51</v>
      </c>
      <c r="AJ77" s="42">
        <f>IF(AN77=0,J77,0)</f>
        <v>0</v>
      </c>
      <c r="AK77" s="42">
        <f>IF(AN77=12,J77,0)</f>
        <v>0</v>
      </c>
      <c r="AL77" s="42">
        <f>IF(AN77=21,J77,0)</f>
        <v>0</v>
      </c>
      <c r="AN77" s="26">
        <v>21</v>
      </c>
      <c r="AO77" s="26">
        <f>G77*1</f>
        <v>0</v>
      </c>
      <c r="AP77" s="26">
        <f>G77*(1-1)</f>
        <v>0</v>
      </c>
      <c r="AQ77" s="45" t="s">
        <v>90</v>
      </c>
      <c r="AV77" s="26">
        <f>ROUND(AW77+AX77,2)</f>
        <v>0</v>
      </c>
      <c r="AW77" s="26">
        <f>ROUND(F77*AO77,2)</f>
        <v>0</v>
      </c>
      <c r="AX77" s="26">
        <f>ROUND(F77*AP77,2)</f>
        <v>0</v>
      </c>
      <c r="AY77" s="29" t="s">
        <v>122</v>
      </c>
      <c r="AZ77" s="29" t="s">
        <v>123</v>
      </c>
      <c r="BA77" s="11" t="s">
        <v>61</v>
      </c>
      <c r="BC77" s="26">
        <f>AW77+AX77</f>
        <v>0</v>
      </c>
      <c r="BD77" s="26">
        <f>G77/(100-BE77)*100</f>
        <v>0</v>
      </c>
      <c r="BE77" s="26">
        <v>0</v>
      </c>
      <c r="BF77" s="26">
        <f>77</f>
        <v>77</v>
      </c>
      <c r="BH77" s="42">
        <f>F77*AO77</f>
        <v>0</v>
      </c>
      <c r="BI77" s="42">
        <f>F77*AP77</f>
        <v>0</v>
      </c>
      <c r="BJ77" s="42">
        <f>F77*G77</f>
        <v>0</v>
      </c>
      <c r="BK77" s="45" t="s">
        <v>188</v>
      </c>
      <c r="BL77" s="26">
        <v>722</v>
      </c>
      <c r="BW77" s="26">
        <v>21</v>
      </c>
      <c r="BX77" s="41" t="s">
        <v>206</v>
      </c>
    </row>
    <row r="78" spans="1:76" x14ac:dyDescent="0.25">
      <c r="A78" s="39" t="s">
        <v>207</v>
      </c>
      <c r="B78" s="40" t="s">
        <v>208</v>
      </c>
      <c r="C78" s="128" t="s">
        <v>209</v>
      </c>
      <c r="D78" s="129"/>
      <c r="E78" s="40" t="s">
        <v>108</v>
      </c>
      <c r="F78" s="42">
        <v>1</v>
      </c>
      <c r="G78" s="43">
        <v>0</v>
      </c>
      <c r="H78" s="42">
        <f>ROUND(F78*AO78,2)</f>
        <v>0</v>
      </c>
      <c r="I78" s="42">
        <f>ROUND(F78*AP78,2)</f>
        <v>0</v>
      </c>
      <c r="J78" s="42">
        <f>ROUND(F78*G78,2)</f>
        <v>0</v>
      </c>
      <c r="K78" s="44" t="s">
        <v>58</v>
      </c>
      <c r="Z78" s="26">
        <f>ROUND(IF(AQ78="5",BJ78,0),2)</f>
        <v>0</v>
      </c>
      <c r="AB78" s="26">
        <f>ROUND(IF(AQ78="1",BH78,0),2)</f>
        <v>0</v>
      </c>
      <c r="AC78" s="26">
        <f>ROUND(IF(AQ78="1",BI78,0),2)</f>
        <v>0</v>
      </c>
      <c r="AD78" s="26">
        <f>ROUND(IF(AQ78="7",BH78,0),2)</f>
        <v>0</v>
      </c>
      <c r="AE78" s="26">
        <f>ROUND(IF(AQ78="7",BI78,0),2)</f>
        <v>0</v>
      </c>
      <c r="AF78" s="26">
        <f>ROUND(IF(AQ78="2",BH78,0),2)</f>
        <v>0</v>
      </c>
      <c r="AG78" s="26">
        <f>ROUND(IF(AQ78="2",BI78,0),2)</f>
        <v>0</v>
      </c>
      <c r="AH78" s="26">
        <f>ROUND(IF(AQ78="0",BJ78,0),2)</f>
        <v>0</v>
      </c>
      <c r="AI78" s="11" t="s">
        <v>51</v>
      </c>
      <c r="AJ78" s="42">
        <f>IF(AN78=0,J78,0)</f>
        <v>0</v>
      </c>
      <c r="AK78" s="42">
        <f>IF(AN78=12,J78,0)</f>
        <v>0</v>
      </c>
      <c r="AL78" s="42">
        <f>IF(AN78=21,J78,0)</f>
        <v>0</v>
      </c>
      <c r="AN78" s="26">
        <v>21</v>
      </c>
      <c r="AO78" s="26">
        <f>G78*1</f>
        <v>0</v>
      </c>
      <c r="AP78" s="26">
        <f>G78*(1-1)</f>
        <v>0</v>
      </c>
      <c r="AQ78" s="45" t="s">
        <v>90</v>
      </c>
      <c r="AV78" s="26">
        <f>ROUND(AW78+AX78,2)</f>
        <v>0</v>
      </c>
      <c r="AW78" s="26">
        <f>ROUND(F78*AO78,2)</f>
        <v>0</v>
      </c>
      <c r="AX78" s="26">
        <f>ROUND(F78*AP78,2)</f>
        <v>0</v>
      </c>
      <c r="AY78" s="29" t="s">
        <v>122</v>
      </c>
      <c r="AZ78" s="29" t="s">
        <v>123</v>
      </c>
      <c r="BA78" s="11" t="s">
        <v>61</v>
      </c>
      <c r="BC78" s="26">
        <f>AW78+AX78</f>
        <v>0</v>
      </c>
      <c r="BD78" s="26">
        <f>G78/(100-BE78)*100</f>
        <v>0</v>
      </c>
      <c r="BE78" s="26">
        <v>0</v>
      </c>
      <c r="BF78" s="26">
        <f>78</f>
        <v>78</v>
      </c>
      <c r="BH78" s="42">
        <f>F78*AO78</f>
        <v>0</v>
      </c>
      <c r="BI78" s="42">
        <f>F78*AP78</f>
        <v>0</v>
      </c>
      <c r="BJ78" s="42">
        <f>F78*G78</f>
        <v>0</v>
      </c>
      <c r="BK78" s="45" t="s">
        <v>188</v>
      </c>
      <c r="BL78" s="26">
        <v>722</v>
      </c>
      <c r="BW78" s="26">
        <v>21</v>
      </c>
      <c r="BX78" s="41" t="s">
        <v>209</v>
      </c>
    </row>
    <row r="79" spans="1:76" ht="25.5" x14ac:dyDescent="0.25">
      <c r="A79" s="2" t="s">
        <v>210</v>
      </c>
      <c r="B79" s="3" t="s">
        <v>211</v>
      </c>
      <c r="C79" s="105" t="s">
        <v>212</v>
      </c>
      <c r="D79" s="100"/>
      <c r="E79" s="3" t="s">
        <v>108</v>
      </c>
      <c r="F79" s="26">
        <v>16</v>
      </c>
      <c r="G79" s="27">
        <v>0</v>
      </c>
      <c r="H79" s="26">
        <f>ROUND(F79*AO79,2)</f>
        <v>0</v>
      </c>
      <c r="I79" s="26">
        <f>ROUND(F79*AP79,2)</f>
        <v>0</v>
      </c>
      <c r="J79" s="26">
        <f>ROUND(F79*G79,2)</f>
        <v>0</v>
      </c>
      <c r="K79" s="28" t="s">
        <v>58</v>
      </c>
      <c r="Z79" s="26">
        <f>ROUND(IF(AQ79="5",BJ79,0),2)</f>
        <v>0</v>
      </c>
      <c r="AB79" s="26">
        <f>ROUND(IF(AQ79="1",BH79,0),2)</f>
        <v>0</v>
      </c>
      <c r="AC79" s="26">
        <f>ROUND(IF(AQ79="1",BI79,0),2)</f>
        <v>0</v>
      </c>
      <c r="AD79" s="26">
        <f>ROUND(IF(AQ79="7",BH79,0),2)</f>
        <v>0</v>
      </c>
      <c r="AE79" s="26">
        <f>ROUND(IF(AQ79="7",BI79,0),2)</f>
        <v>0</v>
      </c>
      <c r="AF79" s="26">
        <f>ROUND(IF(AQ79="2",BH79,0),2)</f>
        <v>0</v>
      </c>
      <c r="AG79" s="26">
        <f>ROUND(IF(AQ79="2",BI79,0),2)</f>
        <v>0</v>
      </c>
      <c r="AH79" s="26">
        <f>ROUND(IF(AQ79="0",BJ79,0),2)</f>
        <v>0</v>
      </c>
      <c r="AI79" s="11" t="s">
        <v>51</v>
      </c>
      <c r="AJ79" s="26">
        <f>IF(AN79=0,J79,0)</f>
        <v>0</v>
      </c>
      <c r="AK79" s="26">
        <f>IF(AN79=12,J79,0)</f>
        <v>0</v>
      </c>
      <c r="AL79" s="26">
        <f>IF(AN79=21,J79,0)</f>
        <v>0</v>
      </c>
      <c r="AN79" s="26">
        <v>21</v>
      </c>
      <c r="AO79" s="26">
        <f>G79*0.824771723</f>
        <v>0</v>
      </c>
      <c r="AP79" s="26">
        <f>G79*(1-0.824771723)</f>
        <v>0</v>
      </c>
      <c r="AQ79" s="29" t="s">
        <v>90</v>
      </c>
      <c r="AV79" s="26">
        <f>ROUND(AW79+AX79,2)</f>
        <v>0</v>
      </c>
      <c r="AW79" s="26">
        <f>ROUND(F79*AO79,2)</f>
        <v>0</v>
      </c>
      <c r="AX79" s="26">
        <f>ROUND(F79*AP79,2)</f>
        <v>0</v>
      </c>
      <c r="AY79" s="29" t="s">
        <v>122</v>
      </c>
      <c r="AZ79" s="29" t="s">
        <v>123</v>
      </c>
      <c r="BA79" s="11" t="s">
        <v>61</v>
      </c>
      <c r="BC79" s="26">
        <f>AW79+AX79</f>
        <v>0</v>
      </c>
      <c r="BD79" s="26">
        <f>G79/(100-BE79)*100</f>
        <v>0</v>
      </c>
      <c r="BE79" s="26">
        <v>0</v>
      </c>
      <c r="BF79" s="26">
        <f>79</f>
        <v>79</v>
      </c>
      <c r="BH79" s="26">
        <f>F79*AO79</f>
        <v>0</v>
      </c>
      <c r="BI79" s="26">
        <f>F79*AP79</f>
        <v>0</v>
      </c>
      <c r="BJ79" s="26">
        <f>F79*G79</f>
        <v>0</v>
      </c>
      <c r="BK79" s="29" t="s">
        <v>62</v>
      </c>
      <c r="BL79" s="26">
        <v>722</v>
      </c>
      <c r="BW79" s="26">
        <v>21</v>
      </c>
      <c r="BX79" s="5" t="s">
        <v>212</v>
      </c>
    </row>
    <row r="80" spans="1:76" x14ac:dyDescent="0.25">
      <c r="A80" s="2" t="s">
        <v>213</v>
      </c>
      <c r="B80" s="3" t="s">
        <v>214</v>
      </c>
      <c r="C80" s="105" t="s">
        <v>215</v>
      </c>
      <c r="D80" s="100"/>
      <c r="E80" s="3" t="s">
        <v>108</v>
      </c>
      <c r="F80" s="26">
        <v>5</v>
      </c>
      <c r="G80" s="27">
        <v>0</v>
      </c>
      <c r="H80" s="26">
        <f>ROUND(F80*AO80,2)</f>
        <v>0</v>
      </c>
      <c r="I80" s="26">
        <f>ROUND(F80*AP80,2)</f>
        <v>0</v>
      </c>
      <c r="J80" s="26">
        <f>ROUND(F80*G80,2)</f>
        <v>0</v>
      </c>
      <c r="K80" s="28" t="s">
        <v>58</v>
      </c>
      <c r="Z80" s="26">
        <f>ROUND(IF(AQ80="5",BJ80,0),2)</f>
        <v>0</v>
      </c>
      <c r="AB80" s="26">
        <f>ROUND(IF(AQ80="1",BH80,0),2)</f>
        <v>0</v>
      </c>
      <c r="AC80" s="26">
        <f>ROUND(IF(AQ80="1",BI80,0),2)</f>
        <v>0</v>
      </c>
      <c r="AD80" s="26">
        <f>ROUND(IF(AQ80="7",BH80,0),2)</f>
        <v>0</v>
      </c>
      <c r="AE80" s="26">
        <f>ROUND(IF(AQ80="7",BI80,0),2)</f>
        <v>0</v>
      </c>
      <c r="AF80" s="26">
        <f>ROUND(IF(AQ80="2",BH80,0),2)</f>
        <v>0</v>
      </c>
      <c r="AG80" s="26">
        <f>ROUND(IF(AQ80="2",BI80,0),2)</f>
        <v>0</v>
      </c>
      <c r="AH80" s="26">
        <f>ROUND(IF(AQ80="0",BJ80,0),2)</f>
        <v>0</v>
      </c>
      <c r="AI80" s="11" t="s">
        <v>51</v>
      </c>
      <c r="AJ80" s="26">
        <f>IF(AN80=0,J80,0)</f>
        <v>0</v>
      </c>
      <c r="AK80" s="26">
        <f>IF(AN80=12,J80,0)</f>
        <v>0</v>
      </c>
      <c r="AL80" s="26">
        <f>IF(AN80=21,J80,0)</f>
        <v>0</v>
      </c>
      <c r="AN80" s="26">
        <v>21</v>
      </c>
      <c r="AO80" s="26">
        <f>G80*0.03674498</f>
        <v>0</v>
      </c>
      <c r="AP80" s="26">
        <f>G80*(1-0.03674498)</f>
        <v>0</v>
      </c>
      <c r="AQ80" s="29" t="s">
        <v>90</v>
      </c>
      <c r="AV80" s="26">
        <f>ROUND(AW80+AX80,2)</f>
        <v>0</v>
      </c>
      <c r="AW80" s="26">
        <f>ROUND(F80*AO80,2)</f>
        <v>0</v>
      </c>
      <c r="AX80" s="26">
        <f>ROUND(F80*AP80,2)</f>
        <v>0</v>
      </c>
      <c r="AY80" s="29" t="s">
        <v>122</v>
      </c>
      <c r="AZ80" s="29" t="s">
        <v>123</v>
      </c>
      <c r="BA80" s="11" t="s">
        <v>61</v>
      </c>
      <c r="BC80" s="26">
        <f>AW80+AX80</f>
        <v>0</v>
      </c>
      <c r="BD80" s="26">
        <f>G80/(100-BE80)*100</f>
        <v>0</v>
      </c>
      <c r="BE80" s="26">
        <v>0</v>
      </c>
      <c r="BF80" s="26">
        <f>80</f>
        <v>80</v>
      </c>
      <c r="BH80" s="26">
        <f>F80*AO80</f>
        <v>0</v>
      </c>
      <c r="BI80" s="26">
        <f>F80*AP80</f>
        <v>0</v>
      </c>
      <c r="BJ80" s="26">
        <f>F80*G80</f>
        <v>0</v>
      </c>
      <c r="BK80" s="29" t="s">
        <v>62</v>
      </c>
      <c r="BL80" s="26">
        <v>722</v>
      </c>
      <c r="BW80" s="26">
        <v>21</v>
      </c>
      <c r="BX80" s="5" t="s">
        <v>215</v>
      </c>
    </row>
    <row r="81" spans="1:76" x14ac:dyDescent="0.25">
      <c r="A81" s="30"/>
      <c r="C81" s="31" t="s">
        <v>216</v>
      </c>
      <c r="D81" s="31" t="s">
        <v>51</v>
      </c>
      <c r="F81" s="32">
        <v>5</v>
      </c>
      <c r="K81" s="33"/>
    </row>
    <row r="82" spans="1:76" x14ac:dyDescent="0.25">
      <c r="A82" s="39" t="s">
        <v>217</v>
      </c>
      <c r="B82" s="40" t="s">
        <v>87</v>
      </c>
      <c r="C82" s="128" t="s">
        <v>218</v>
      </c>
      <c r="D82" s="129"/>
      <c r="E82" s="40" t="s">
        <v>108</v>
      </c>
      <c r="F82" s="42">
        <v>1</v>
      </c>
      <c r="G82" s="43">
        <v>0</v>
      </c>
      <c r="H82" s="42">
        <f>ROUND(F82*AO82,2)</f>
        <v>0</v>
      </c>
      <c r="I82" s="42">
        <f>ROUND(F82*AP82,2)</f>
        <v>0</v>
      </c>
      <c r="J82" s="42">
        <f>ROUND(F82*G82,2)</f>
        <v>0</v>
      </c>
      <c r="K82" s="44" t="s">
        <v>89</v>
      </c>
      <c r="Z82" s="26">
        <f>ROUND(IF(AQ82="5",BJ82,0),2)</f>
        <v>0</v>
      </c>
      <c r="AB82" s="26">
        <f>ROUND(IF(AQ82="1",BH82,0),2)</f>
        <v>0</v>
      </c>
      <c r="AC82" s="26">
        <f>ROUND(IF(AQ82="1",BI82,0),2)</f>
        <v>0</v>
      </c>
      <c r="AD82" s="26">
        <f>ROUND(IF(AQ82="7",BH82,0),2)</f>
        <v>0</v>
      </c>
      <c r="AE82" s="26">
        <f>ROUND(IF(AQ82="7",BI82,0),2)</f>
        <v>0</v>
      </c>
      <c r="AF82" s="26">
        <f>ROUND(IF(AQ82="2",BH82,0),2)</f>
        <v>0</v>
      </c>
      <c r="AG82" s="26">
        <f>ROUND(IF(AQ82="2",BI82,0),2)</f>
        <v>0</v>
      </c>
      <c r="AH82" s="26">
        <f>ROUND(IF(AQ82="0",BJ82,0),2)</f>
        <v>0</v>
      </c>
      <c r="AI82" s="11" t="s">
        <v>51</v>
      </c>
      <c r="AJ82" s="42">
        <f>IF(AN82=0,J82,0)</f>
        <v>0</v>
      </c>
      <c r="AK82" s="42">
        <f>IF(AN82=12,J82,0)</f>
        <v>0</v>
      </c>
      <c r="AL82" s="42">
        <f>IF(AN82=21,J82,0)</f>
        <v>0</v>
      </c>
      <c r="AN82" s="26">
        <v>21</v>
      </c>
      <c r="AO82" s="26">
        <f>G82*1</f>
        <v>0</v>
      </c>
      <c r="AP82" s="26">
        <f>G82*(1-1)</f>
        <v>0</v>
      </c>
      <c r="AQ82" s="45" t="s">
        <v>90</v>
      </c>
      <c r="AV82" s="26">
        <f>ROUND(AW82+AX82,2)</f>
        <v>0</v>
      </c>
      <c r="AW82" s="26">
        <f>ROUND(F82*AO82,2)</f>
        <v>0</v>
      </c>
      <c r="AX82" s="26">
        <f>ROUND(F82*AP82,2)</f>
        <v>0</v>
      </c>
      <c r="AY82" s="29" t="s">
        <v>122</v>
      </c>
      <c r="AZ82" s="29" t="s">
        <v>123</v>
      </c>
      <c r="BA82" s="11" t="s">
        <v>61</v>
      </c>
      <c r="BC82" s="26">
        <f>AW82+AX82</f>
        <v>0</v>
      </c>
      <c r="BD82" s="26">
        <f>G82/(100-BE82)*100</f>
        <v>0</v>
      </c>
      <c r="BE82" s="26">
        <v>0</v>
      </c>
      <c r="BF82" s="26">
        <f>82</f>
        <v>82</v>
      </c>
      <c r="BH82" s="42">
        <f>F82*AO82</f>
        <v>0</v>
      </c>
      <c r="BI82" s="42">
        <f>F82*AP82</f>
        <v>0</v>
      </c>
      <c r="BJ82" s="42">
        <f>F82*G82</f>
        <v>0</v>
      </c>
      <c r="BK82" s="45" t="s">
        <v>188</v>
      </c>
      <c r="BL82" s="26">
        <v>722</v>
      </c>
      <c r="BW82" s="26">
        <v>21</v>
      </c>
      <c r="BX82" s="41" t="s">
        <v>218</v>
      </c>
    </row>
    <row r="83" spans="1:76" x14ac:dyDescent="0.25">
      <c r="A83" s="39" t="s">
        <v>219</v>
      </c>
      <c r="B83" s="40" t="s">
        <v>220</v>
      </c>
      <c r="C83" s="128" t="s">
        <v>221</v>
      </c>
      <c r="D83" s="129"/>
      <c r="E83" s="40" t="s">
        <v>108</v>
      </c>
      <c r="F83" s="42">
        <v>2</v>
      </c>
      <c r="G83" s="43">
        <v>0</v>
      </c>
      <c r="H83" s="42">
        <f>ROUND(F83*AO83,2)</f>
        <v>0</v>
      </c>
      <c r="I83" s="42">
        <f>ROUND(F83*AP83,2)</f>
        <v>0</v>
      </c>
      <c r="J83" s="42">
        <f>ROUND(F83*G83,2)</f>
        <v>0</v>
      </c>
      <c r="K83" s="44" t="s">
        <v>58</v>
      </c>
      <c r="Z83" s="26">
        <f>ROUND(IF(AQ83="5",BJ83,0),2)</f>
        <v>0</v>
      </c>
      <c r="AB83" s="26">
        <f>ROUND(IF(AQ83="1",BH83,0),2)</f>
        <v>0</v>
      </c>
      <c r="AC83" s="26">
        <f>ROUND(IF(AQ83="1",BI83,0),2)</f>
        <v>0</v>
      </c>
      <c r="AD83" s="26">
        <f>ROUND(IF(AQ83="7",BH83,0),2)</f>
        <v>0</v>
      </c>
      <c r="AE83" s="26">
        <f>ROUND(IF(AQ83="7",BI83,0),2)</f>
        <v>0</v>
      </c>
      <c r="AF83" s="26">
        <f>ROUND(IF(AQ83="2",BH83,0),2)</f>
        <v>0</v>
      </c>
      <c r="AG83" s="26">
        <f>ROUND(IF(AQ83="2",BI83,0),2)</f>
        <v>0</v>
      </c>
      <c r="AH83" s="26">
        <f>ROUND(IF(AQ83="0",BJ83,0),2)</f>
        <v>0</v>
      </c>
      <c r="AI83" s="11" t="s">
        <v>51</v>
      </c>
      <c r="AJ83" s="42">
        <f>IF(AN83=0,J83,0)</f>
        <v>0</v>
      </c>
      <c r="AK83" s="42">
        <f>IF(AN83=12,J83,0)</f>
        <v>0</v>
      </c>
      <c r="AL83" s="42">
        <f>IF(AN83=21,J83,0)</f>
        <v>0</v>
      </c>
      <c r="AN83" s="26">
        <v>21</v>
      </c>
      <c r="AO83" s="26">
        <f>G83*1</f>
        <v>0</v>
      </c>
      <c r="AP83" s="26">
        <f>G83*(1-1)</f>
        <v>0</v>
      </c>
      <c r="AQ83" s="45" t="s">
        <v>90</v>
      </c>
      <c r="AV83" s="26">
        <f>ROUND(AW83+AX83,2)</f>
        <v>0</v>
      </c>
      <c r="AW83" s="26">
        <f>ROUND(F83*AO83,2)</f>
        <v>0</v>
      </c>
      <c r="AX83" s="26">
        <f>ROUND(F83*AP83,2)</f>
        <v>0</v>
      </c>
      <c r="AY83" s="29" t="s">
        <v>122</v>
      </c>
      <c r="AZ83" s="29" t="s">
        <v>123</v>
      </c>
      <c r="BA83" s="11" t="s">
        <v>61</v>
      </c>
      <c r="BC83" s="26">
        <f>AW83+AX83</f>
        <v>0</v>
      </c>
      <c r="BD83" s="26">
        <f>G83/(100-BE83)*100</f>
        <v>0</v>
      </c>
      <c r="BE83" s="26">
        <v>0</v>
      </c>
      <c r="BF83" s="26">
        <f>83</f>
        <v>83</v>
      </c>
      <c r="BH83" s="42">
        <f>F83*AO83</f>
        <v>0</v>
      </c>
      <c r="BI83" s="42">
        <f>F83*AP83</f>
        <v>0</v>
      </c>
      <c r="BJ83" s="42">
        <f>F83*G83</f>
        <v>0</v>
      </c>
      <c r="BK83" s="45" t="s">
        <v>188</v>
      </c>
      <c r="BL83" s="26">
        <v>722</v>
      </c>
      <c r="BW83" s="26">
        <v>21</v>
      </c>
      <c r="BX83" s="41" t="s">
        <v>221</v>
      </c>
    </row>
    <row r="84" spans="1:76" x14ac:dyDescent="0.25">
      <c r="A84" s="39" t="s">
        <v>222</v>
      </c>
      <c r="B84" s="40" t="s">
        <v>223</v>
      </c>
      <c r="C84" s="128" t="s">
        <v>224</v>
      </c>
      <c r="D84" s="129"/>
      <c r="E84" s="40" t="s">
        <v>108</v>
      </c>
      <c r="F84" s="42">
        <v>1</v>
      </c>
      <c r="G84" s="43">
        <v>0</v>
      </c>
      <c r="H84" s="42">
        <f>ROUND(F84*AO84,2)</f>
        <v>0</v>
      </c>
      <c r="I84" s="42">
        <f>ROUND(F84*AP84,2)</f>
        <v>0</v>
      </c>
      <c r="J84" s="42">
        <f>ROUND(F84*G84,2)</f>
        <v>0</v>
      </c>
      <c r="K84" s="44" t="s">
        <v>58</v>
      </c>
      <c r="Z84" s="26">
        <f>ROUND(IF(AQ84="5",BJ84,0),2)</f>
        <v>0</v>
      </c>
      <c r="AB84" s="26">
        <f>ROUND(IF(AQ84="1",BH84,0),2)</f>
        <v>0</v>
      </c>
      <c r="AC84" s="26">
        <f>ROUND(IF(AQ84="1",BI84,0),2)</f>
        <v>0</v>
      </c>
      <c r="AD84" s="26">
        <f>ROUND(IF(AQ84="7",BH84,0),2)</f>
        <v>0</v>
      </c>
      <c r="AE84" s="26">
        <f>ROUND(IF(AQ84="7",BI84,0),2)</f>
        <v>0</v>
      </c>
      <c r="AF84" s="26">
        <f>ROUND(IF(AQ84="2",BH84,0),2)</f>
        <v>0</v>
      </c>
      <c r="AG84" s="26">
        <f>ROUND(IF(AQ84="2",BI84,0),2)</f>
        <v>0</v>
      </c>
      <c r="AH84" s="26">
        <f>ROUND(IF(AQ84="0",BJ84,0),2)</f>
        <v>0</v>
      </c>
      <c r="AI84" s="11" t="s">
        <v>51</v>
      </c>
      <c r="AJ84" s="42">
        <f>IF(AN84=0,J84,0)</f>
        <v>0</v>
      </c>
      <c r="AK84" s="42">
        <f>IF(AN84=12,J84,0)</f>
        <v>0</v>
      </c>
      <c r="AL84" s="42">
        <f>IF(AN84=21,J84,0)</f>
        <v>0</v>
      </c>
      <c r="AN84" s="26">
        <v>21</v>
      </c>
      <c r="AO84" s="26">
        <f>G84*1</f>
        <v>0</v>
      </c>
      <c r="AP84" s="26">
        <f>G84*(1-1)</f>
        <v>0</v>
      </c>
      <c r="AQ84" s="45" t="s">
        <v>90</v>
      </c>
      <c r="AV84" s="26">
        <f>ROUND(AW84+AX84,2)</f>
        <v>0</v>
      </c>
      <c r="AW84" s="26">
        <f>ROUND(F84*AO84,2)</f>
        <v>0</v>
      </c>
      <c r="AX84" s="26">
        <f>ROUND(F84*AP84,2)</f>
        <v>0</v>
      </c>
      <c r="AY84" s="29" t="s">
        <v>122</v>
      </c>
      <c r="AZ84" s="29" t="s">
        <v>123</v>
      </c>
      <c r="BA84" s="11" t="s">
        <v>61</v>
      </c>
      <c r="BC84" s="26">
        <f>AW84+AX84</f>
        <v>0</v>
      </c>
      <c r="BD84" s="26">
        <f>G84/(100-BE84)*100</f>
        <v>0</v>
      </c>
      <c r="BE84" s="26">
        <v>0</v>
      </c>
      <c r="BF84" s="26">
        <f>84</f>
        <v>84</v>
      </c>
      <c r="BH84" s="42">
        <f>F84*AO84</f>
        <v>0</v>
      </c>
      <c r="BI84" s="42">
        <f>F84*AP84</f>
        <v>0</v>
      </c>
      <c r="BJ84" s="42">
        <f>F84*G84</f>
        <v>0</v>
      </c>
      <c r="BK84" s="45" t="s">
        <v>188</v>
      </c>
      <c r="BL84" s="26">
        <v>722</v>
      </c>
      <c r="BW84" s="26">
        <v>21</v>
      </c>
      <c r="BX84" s="41" t="s">
        <v>224</v>
      </c>
    </row>
    <row r="85" spans="1:76" x14ac:dyDescent="0.25">
      <c r="A85" s="39" t="s">
        <v>225</v>
      </c>
      <c r="B85" s="40" t="s">
        <v>87</v>
      </c>
      <c r="C85" s="128" t="s">
        <v>226</v>
      </c>
      <c r="D85" s="129"/>
      <c r="E85" s="40" t="s">
        <v>108</v>
      </c>
      <c r="F85" s="42">
        <v>1</v>
      </c>
      <c r="G85" s="43">
        <v>0</v>
      </c>
      <c r="H85" s="42">
        <f>ROUND(F85*AO85,2)</f>
        <v>0</v>
      </c>
      <c r="I85" s="42">
        <f>ROUND(F85*AP85,2)</f>
        <v>0</v>
      </c>
      <c r="J85" s="42">
        <f>ROUND(F85*G85,2)</f>
        <v>0</v>
      </c>
      <c r="K85" s="44" t="s">
        <v>89</v>
      </c>
      <c r="Z85" s="26">
        <f>ROUND(IF(AQ85="5",BJ85,0),2)</f>
        <v>0</v>
      </c>
      <c r="AB85" s="26">
        <f>ROUND(IF(AQ85="1",BH85,0),2)</f>
        <v>0</v>
      </c>
      <c r="AC85" s="26">
        <f>ROUND(IF(AQ85="1",BI85,0),2)</f>
        <v>0</v>
      </c>
      <c r="AD85" s="26">
        <f>ROUND(IF(AQ85="7",BH85,0),2)</f>
        <v>0</v>
      </c>
      <c r="AE85" s="26">
        <f>ROUND(IF(AQ85="7",BI85,0),2)</f>
        <v>0</v>
      </c>
      <c r="AF85" s="26">
        <f>ROUND(IF(AQ85="2",BH85,0),2)</f>
        <v>0</v>
      </c>
      <c r="AG85" s="26">
        <f>ROUND(IF(AQ85="2",BI85,0),2)</f>
        <v>0</v>
      </c>
      <c r="AH85" s="26">
        <f>ROUND(IF(AQ85="0",BJ85,0),2)</f>
        <v>0</v>
      </c>
      <c r="AI85" s="11" t="s">
        <v>51</v>
      </c>
      <c r="AJ85" s="42">
        <f>IF(AN85=0,J85,0)</f>
        <v>0</v>
      </c>
      <c r="AK85" s="42">
        <f>IF(AN85=12,J85,0)</f>
        <v>0</v>
      </c>
      <c r="AL85" s="42">
        <f>IF(AN85=21,J85,0)</f>
        <v>0</v>
      </c>
      <c r="AN85" s="26">
        <v>21</v>
      </c>
      <c r="AO85" s="26">
        <f>G85*1</f>
        <v>0</v>
      </c>
      <c r="AP85" s="26">
        <f>G85*(1-1)</f>
        <v>0</v>
      </c>
      <c r="AQ85" s="45" t="s">
        <v>90</v>
      </c>
      <c r="AV85" s="26">
        <f>ROUND(AW85+AX85,2)</f>
        <v>0</v>
      </c>
      <c r="AW85" s="26">
        <f>ROUND(F85*AO85,2)</f>
        <v>0</v>
      </c>
      <c r="AX85" s="26">
        <f>ROUND(F85*AP85,2)</f>
        <v>0</v>
      </c>
      <c r="AY85" s="29" t="s">
        <v>122</v>
      </c>
      <c r="AZ85" s="29" t="s">
        <v>123</v>
      </c>
      <c r="BA85" s="11" t="s">
        <v>61</v>
      </c>
      <c r="BC85" s="26">
        <f>AW85+AX85</f>
        <v>0</v>
      </c>
      <c r="BD85" s="26">
        <f>G85/(100-BE85)*100</f>
        <v>0</v>
      </c>
      <c r="BE85" s="26">
        <v>0</v>
      </c>
      <c r="BF85" s="26">
        <f>85</f>
        <v>85</v>
      </c>
      <c r="BH85" s="42">
        <f>F85*AO85</f>
        <v>0</v>
      </c>
      <c r="BI85" s="42">
        <f>F85*AP85</f>
        <v>0</v>
      </c>
      <c r="BJ85" s="42">
        <f>F85*G85</f>
        <v>0</v>
      </c>
      <c r="BK85" s="45" t="s">
        <v>188</v>
      </c>
      <c r="BL85" s="26">
        <v>722</v>
      </c>
      <c r="BW85" s="26">
        <v>21</v>
      </c>
      <c r="BX85" s="41" t="s">
        <v>226</v>
      </c>
    </row>
    <row r="86" spans="1:76" x14ac:dyDescent="0.25">
      <c r="A86" s="2" t="s">
        <v>227</v>
      </c>
      <c r="B86" s="3" t="s">
        <v>228</v>
      </c>
      <c r="C86" s="105" t="s">
        <v>229</v>
      </c>
      <c r="D86" s="100"/>
      <c r="E86" s="3" t="s">
        <v>108</v>
      </c>
      <c r="F86" s="26">
        <v>14</v>
      </c>
      <c r="G86" s="27">
        <v>0</v>
      </c>
      <c r="H86" s="26">
        <f>ROUND(F86*AO86,2)</f>
        <v>0</v>
      </c>
      <c r="I86" s="26">
        <f>ROUND(F86*AP86,2)</f>
        <v>0</v>
      </c>
      <c r="J86" s="26">
        <f>ROUND(F86*G86,2)</f>
        <v>0</v>
      </c>
      <c r="K86" s="28" t="s">
        <v>58</v>
      </c>
      <c r="Z86" s="26">
        <f>ROUND(IF(AQ86="5",BJ86,0),2)</f>
        <v>0</v>
      </c>
      <c r="AB86" s="26">
        <f>ROUND(IF(AQ86="1",BH86,0),2)</f>
        <v>0</v>
      </c>
      <c r="AC86" s="26">
        <f>ROUND(IF(AQ86="1",BI86,0),2)</f>
        <v>0</v>
      </c>
      <c r="AD86" s="26">
        <f>ROUND(IF(AQ86="7",BH86,0),2)</f>
        <v>0</v>
      </c>
      <c r="AE86" s="26">
        <f>ROUND(IF(AQ86="7",BI86,0),2)</f>
        <v>0</v>
      </c>
      <c r="AF86" s="26">
        <f>ROUND(IF(AQ86="2",BH86,0),2)</f>
        <v>0</v>
      </c>
      <c r="AG86" s="26">
        <f>ROUND(IF(AQ86="2",BI86,0),2)</f>
        <v>0</v>
      </c>
      <c r="AH86" s="26">
        <f>ROUND(IF(AQ86="0",BJ86,0),2)</f>
        <v>0</v>
      </c>
      <c r="AI86" s="11" t="s">
        <v>51</v>
      </c>
      <c r="AJ86" s="26">
        <f>IF(AN86=0,J86,0)</f>
        <v>0</v>
      </c>
      <c r="AK86" s="26">
        <f>IF(AN86=12,J86,0)</f>
        <v>0</v>
      </c>
      <c r="AL86" s="26">
        <f>IF(AN86=21,J86,0)</f>
        <v>0</v>
      </c>
      <c r="AN86" s="26">
        <v>21</v>
      </c>
      <c r="AO86" s="26">
        <f>G86*0.039029126</f>
        <v>0</v>
      </c>
      <c r="AP86" s="26">
        <f>G86*(1-0.039029126)</f>
        <v>0</v>
      </c>
      <c r="AQ86" s="29" t="s">
        <v>90</v>
      </c>
      <c r="AV86" s="26">
        <f>ROUND(AW86+AX86,2)</f>
        <v>0</v>
      </c>
      <c r="AW86" s="26">
        <f>ROUND(F86*AO86,2)</f>
        <v>0</v>
      </c>
      <c r="AX86" s="26">
        <f>ROUND(F86*AP86,2)</f>
        <v>0</v>
      </c>
      <c r="AY86" s="29" t="s">
        <v>122</v>
      </c>
      <c r="AZ86" s="29" t="s">
        <v>123</v>
      </c>
      <c r="BA86" s="11" t="s">
        <v>61</v>
      </c>
      <c r="BC86" s="26">
        <f>AW86+AX86</f>
        <v>0</v>
      </c>
      <c r="BD86" s="26">
        <f>G86/(100-BE86)*100</f>
        <v>0</v>
      </c>
      <c r="BE86" s="26">
        <v>0</v>
      </c>
      <c r="BF86" s="26">
        <f>86</f>
        <v>86</v>
      </c>
      <c r="BH86" s="26">
        <f>F86*AO86</f>
        <v>0</v>
      </c>
      <c r="BI86" s="26">
        <f>F86*AP86</f>
        <v>0</v>
      </c>
      <c r="BJ86" s="26">
        <f>F86*G86</f>
        <v>0</v>
      </c>
      <c r="BK86" s="29" t="s">
        <v>62</v>
      </c>
      <c r="BL86" s="26">
        <v>722</v>
      </c>
      <c r="BW86" s="26">
        <v>21</v>
      </c>
      <c r="BX86" s="5" t="s">
        <v>229</v>
      </c>
    </row>
    <row r="87" spans="1:76" x14ac:dyDescent="0.25">
      <c r="A87" s="30"/>
      <c r="C87" s="31" t="s">
        <v>230</v>
      </c>
      <c r="D87" s="31" t="s">
        <v>51</v>
      </c>
      <c r="F87" s="32">
        <v>14</v>
      </c>
      <c r="K87" s="33"/>
    </row>
    <row r="88" spans="1:76" x14ac:dyDescent="0.25">
      <c r="A88" s="39" t="s">
        <v>52</v>
      </c>
      <c r="B88" s="40" t="s">
        <v>231</v>
      </c>
      <c r="C88" s="128" t="s">
        <v>232</v>
      </c>
      <c r="D88" s="129"/>
      <c r="E88" s="40" t="s">
        <v>108</v>
      </c>
      <c r="F88" s="42">
        <v>5</v>
      </c>
      <c r="G88" s="43">
        <v>0</v>
      </c>
      <c r="H88" s="42">
        <f>ROUND(F88*AO88,2)</f>
        <v>0</v>
      </c>
      <c r="I88" s="42">
        <f>ROUND(F88*AP88,2)</f>
        <v>0</v>
      </c>
      <c r="J88" s="42">
        <f>ROUND(F88*G88,2)</f>
        <v>0</v>
      </c>
      <c r="K88" s="44" t="s">
        <v>58</v>
      </c>
      <c r="Z88" s="26">
        <f>ROUND(IF(AQ88="5",BJ88,0),2)</f>
        <v>0</v>
      </c>
      <c r="AB88" s="26">
        <f>ROUND(IF(AQ88="1",BH88,0),2)</f>
        <v>0</v>
      </c>
      <c r="AC88" s="26">
        <f>ROUND(IF(AQ88="1",BI88,0),2)</f>
        <v>0</v>
      </c>
      <c r="AD88" s="26">
        <f>ROUND(IF(AQ88="7",BH88,0),2)</f>
        <v>0</v>
      </c>
      <c r="AE88" s="26">
        <f>ROUND(IF(AQ88="7",BI88,0),2)</f>
        <v>0</v>
      </c>
      <c r="AF88" s="26">
        <f>ROUND(IF(AQ88="2",BH88,0),2)</f>
        <v>0</v>
      </c>
      <c r="AG88" s="26">
        <f>ROUND(IF(AQ88="2",BI88,0),2)</f>
        <v>0</v>
      </c>
      <c r="AH88" s="26">
        <f>ROUND(IF(AQ88="0",BJ88,0),2)</f>
        <v>0</v>
      </c>
      <c r="AI88" s="11" t="s">
        <v>51</v>
      </c>
      <c r="AJ88" s="42">
        <f>IF(AN88=0,J88,0)</f>
        <v>0</v>
      </c>
      <c r="AK88" s="42">
        <f>IF(AN88=12,J88,0)</f>
        <v>0</v>
      </c>
      <c r="AL88" s="42">
        <f>IF(AN88=21,J88,0)</f>
        <v>0</v>
      </c>
      <c r="AN88" s="26">
        <v>21</v>
      </c>
      <c r="AO88" s="26">
        <f>G88*1</f>
        <v>0</v>
      </c>
      <c r="AP88" s="26">
        <f>G88*(1-1)</f>
        <v>0</v>
      </c>
      <c r="AQ88" s="45" t="s">
        <v>90</v>
      </c>
      <c r="AV88" s="26">
        <f>ROUND(AW88+AX88,2)</f>
        <v>0</v>
      </c>
      <c r="AW88" s="26">
        <f>ROUND(F88*AO88,2)</f>
        <v>0</v>
      </c>
      <c r="AX88" s="26">
        <f>ROUND(F88*AP88,2)</f>
        <v>0</v>
      </c>
      <c r="AY88" s="29" t="s">
        <v>122</v>
      </c>
      <c r="AZ88" s="29" t="s">
        <v>123</v>
      </c>
      <c r="BA88" s="11" t="s">
        <v>61</v>
      </c>
      <c r="BC88" s="26">
        <f>AW88+AX88</f>
        <v>0</v>
      </c>
      <c r="BD88" s="26">
        <f>G88/(100-BE88)*100</f>
        <v>0</v>
      </c>
      <c r="BE88" s="26">
        <v>0</v>
      </c>
      <c r="BF88" s="26">
        <f>88</f>
        <v>88</v>
      </c>
      <c r="BH88" s="42">
        <f>F88*AO88</f>
        <v>0</v>
      </c>
      <c r="BI88" s="42">
        <f>F88*AP88</f>
        <v>0</v>
      </c>
      <c r="BJ88" s="42">
        <f>F88*G88</f>
        <v>0</v>
      </c>
      <c r="BK88" s="45" t="s">
        <v>188</v>
      </c>
      <c r="BL88" s="26">
        <v>722</v>
      </c>
      <c r="BW88" s="26">
        <v>21</v>
      </c>
      <c r="BX88" s="41" t="s">
        <v>232</v>
      </c>
    </row>
    <row r="89" spans="1:76" x14ac:dyDescent="0.25">
      <c r="A89" s="39" t="s">
        <v>233</v>
      </c>
      <c r="B89" s="40" t="s">
        <v>87</v>
      </c>
      <c r="C89" s="128" t="s">
        <v>234</v>
      </c>
      <c r="D89" s="129"/>
      <c r="E89" s="40" t="s">
        <v>108</v>
      </c>
      <c r="F89" s="42">
        <v>3</v>
      </c>
      <c r="G89" s="43">
        <v>0</v>
      </c>
      <c r="H89" s="42">
        <f>ROUND(F89*AO89,2)</f>
        <v>0</v>
      </c>
      <c r="I89" s="42">
        <f>ROUND(F89*AP89,2)</f>
        <v>0</v>
      </c>
      <c r="J89" s="42">
        <f>ROUND(F89*G89,2)</f>
        <v>0</v>
      </c>
      <c r="K89" s="44" t="s">
        <v>89</v>
      </c>
      <c r="Z89" s="26">
        <f>ROUND(IF(AQ89="5",BJ89,0),2)</f>
        <v>0</v>
      </c>
      <c r="AB89" s="26">
        <f>ROUND(IF(AQ89="1",BH89,0),2)</f>
        <v>0</v>
      </c>
      <c r="AC89" s="26">
        <f>ROUND(IF(AQ89="1",BI89,0),2)</f>
        <v>0</v>
      </c>
      <c r="AD89" s="26">
        <f>ROUND(IF(AQ89="7",BH89,0),2)</f>
        <v>0</v>
      </c>
      <c r="AE89" s="26">
        <f>ROUND(IF(AQ89="7",BI89,0),2)</f>
        <v>0</v>
      </c>
      <c r="AF89" s="26">
        <f>ROUND(IF(AQ89="2",BH89,0),2)</f>
        <v>0</v>
      </c>
      <c r="AG89" s="26">
        <f>ROUND(IF(AQ89="2",BI89,0),2)</f>
        <v>0</v>
      </c>
      <c r="AH89" s="26">
        <f>ROUND(IF(AQ89="0",BJ89,0),2)</f>
        <v>0</v>
      </c>
      <c r="AI89" s="11" t="s">
        <v>51</v>
      </c>
      <c r="AJ89" s="42">
        <f>IF(AN89=0,J89,0)</f>
        <v>0</v>
      </c>
      <c r="AK89" s="42">
        <f>IF(AN89=12,J89,0)</f>
        <v>0</v>
      </c>
      <c r="AL89" s="42">
        <f>IF(AN89=21,J89,0)</f>
        <v>0</v>
      </c>
      <c r="AN89" s="26">
        <v>21</v>
      </c>
      <c r="AO89" s="26">
        <f>G89*1</f>
        <v>0</v>
      </c>
      <c r="AP89" s="26">
        <f>G89*(1-1)</f>
        <v>0</v>
      </c>
      <c r="AQ89" s="45" t="s">
        <v>90</v>
      </c>
      <c r="AV89" s="26">
        <f>ROUND(AW89+AX89,2)</f>
        <v>0</v>
      </c>
      <c r="AW89" s="26">
        <f>ROUND(F89*AO89,2)</f>
        <v>0</v>
      </c>
      <c r="AX89" s="26">
        <f>ROUND(F89*AP89,2)</f>
        <v>0</v>
      </c>
      <c r="AY89" s="29" t="s">
        <v>122</v>
      </c>
      <c r="AZ89" s="29" t="s">
        <v>123</v>
      </c>
      <c r="BA89" s="11" t="s">
        <v>61</v>
      </c>
      <c r="BC89" s="26">
        <f>AW89+AX89</f>
        <v>0</v>
      </c>
      <c r="BD89" s="26">
        <f>G89/(100-BE89)*100</f>
        <v>0</v>
      </c>
      <c r="BE89" s="26">
        <v>0</v>
      </c>
      <c r="BF89" s="26">
        <f>89</f>
        <v>89</v>
      </c>
      <c r="BH89" s="42">
        <f>F89*AO89</f>
        <v>0</v>
      </c>
      <c r="BI89" s="42">
        <f>F89*AP89</f>
        <v>0</v>
      </c>
      <c r="BJ89" s="42">
        <f>F89*G89</f>
        <v>0</v>
      </c>
      <c r="BK89" s="45" t="s">
        <v>188</v>
      </c>
      <c r="BL89" s="26">
        <v>722</v>
      </c>
      <c r="BW89" s="26">
        <v>21</v>
      </c>
      <c r="BX89" s="41" t="s">
        <v>234</v>
      </c>
    </row>
    <row r="90" spans="1:76" x14ac:dyDescent="0.25">
      <c r="A90" s="39" t="s">
        <v>235</v>
      </c>
      <c r="B90" s="40" t="s">
        <v>236</v>
      </c>
      <c r="C90" s="128" t="s">
        <v>237</v>
      </c>
      <c r="D90" s="129"/>
      <c r="E90" s="40" t="s">
        <v>108</v>
      </c>
      <c r="F90" s="42">
        <v>2</v>
      </c>
      <c r="G90" s="43">
        <v>0</v>
      </c>
      <c r="H90" s="42">
        <f>ROUND(F90*AO90,2)</f>
        <v>0</v>
      </c>
      <c r="I90" s="42">
        <f>ROUND(F90*AP90,2)</f>
        <v>0</v>
      </c>
      <c r="J90" s="42">
        <f>ROUND(F90*G90,2)</f>
        <v>0</v>
      </c>
      <c r="K90" s="44" t="s">
        <v>58</v>
      </c>
      <c r="Z90" s="26">
        <f>ROUND(IF(AQ90="5",BJ90,0),2)</f>
        <v>0</v>
      </c>
      <c r="AB90" s="26">
        <f>ROUND(IF(AQ90="1",BH90,0),2)</f>
        <v>0</v>
      </c>
      <c r="AC90" s="26">
        <f>ROUND(IF(AQ90="1",BI90,0),2)</f>
        <v>0</v>
      </c>
      <c r="AD90" s="26">
        <f>ROUND(IF(AQ90="7",BH90,0),2)</f>
        <v>0</v>
      </c>
      <c r="AE90" s="26">
        <f>ROUND(IF(AQ90="7",BI90,0),2)</f>
        <v>0</v>
      </c>
      <c r="AF90" s="26">
        <f>ROUND(IF(AQ90="2",BH90,0),2)</f>
        <v>0</v>
      </c>
      <c r="AG90" s="26">
        <f>ROUND(IF(AQ90="2",BI90,0),2)</f>
        <v>0</v>
      </c>
      <c r="AH90" s="26">
        <f>ROUND(IF(AQ90="0",BJ90,0),2)</f>
        <v>0</v>
      </c>
      <c r="AI90" s="11" t="s">
        <v>51</v>
      </c>
      <c r="AJ90" s="42">
        <f>IF(AN90=0,J90,0)</f>
        <v>0</v>
      </c>
      <c r="AK90" s="42">
        <f>IF(AN90=12,J90,0)</f>
        <v>0</v>
      </c>
      <c r="AL90" s="42">
        <f>IF(AN90=21,J90,0)</f>
        <v>0</v>
      </c>
      <c r="AN90" s="26">
        <v>21</v>
      </c>
      <c r="AO90" s="26">
        <f>G90*1</f>
        <v>0</v>
      </c>
      <c r="AP90" s="26">
        <f>G90*(1-1)</f>
        <v>0</v>
      </c>
      <c r="AQ90" s="45" t="s">
        <v>90</v>
      </c>
      <c r="AV90" s="26">
        <f>ROUND(AW90+AX90,2)</f>
        <v>0</v>
      </c>
      <c r="AW90" s="26">
        <f>ROUND(F90*AO90,2)</f>
        <v>0</v>
      </c>
      <c r="AX90" s="26">
        <f>ROUND(F90*AP90,2)</f>
        <v>0</v>
      </c>
      <c r="AY90" s="29" t="s">
        <v>122</v>
      </c>
      <c r="AZ90" s="29" t="s">
        <v>123</v>
      </c>
      <c r="BA90" s="11" t="s">
        <v>61</v>
      </c>
      <c r="BC90" s="26">
        <f>AW90+AX90</f>
        <v>0</v>
      </c>
      <c r="BD90" s="26">
        <f>G90/(100-BE90)*100</f>
        <v>0</v>
      </c>
      <c r="BE90" s="26">
        <v>0</v>
      </c>
      <c r="BF90" s="26">
        <f>90</f>
        <v>90</v>
      </c>
      <c r="BH90" s="42">
        <f>F90*AO90</f>
        <v>0</v>
      </c>
      <c r="BI90" s="42">
        <f>F90*AP90</f>
        <v>0</v>
      </c>
      <c r="BJ90" s="42">
        <f>F90*G90</f>
        <v>0</v>
      </c>
      <c r="BK90" s="45" t="s">
        <v>188</v>
      </c>
      <c r="BL90" s="26">
        <v>722</v>
      </c>
      <c r="BW90" s="26">
        <v>21</v>
      </c>
      <c r="BX90" s="41" t="s">
        <v>237</v>
      </c>
    </row>
    <row r="91" spans="1:76" x14ac:dyDescent="0.25">
      <c r="A91" s="39" t="s">
        <v>238</v>
      </c>
      <c r="B91" s="40" t="s">
        <v>239</v>
      </c>
      <c r="C91" s="128" t="s">
        <v>240</v>
      </c>
      <c r="D91" s="129"/>
      <c r="E91" s="40" t="s">
        <v>108</v>
      </c>
      <c r="F91" s="42">
        <v>4</v>
      </c>
      <c r="G91" s="43">
        <v>0</v>
      </c>
      <c r="H91" s="42">
        <f>ROUND(F91*AO91,2)</f>
        <v>0</v>
      </c>
      <c r="I91" s="42">
        <f>ROUND(F91*AP91,2)</f>
        <v>0</v>
      </c>
      <c r="J91" s="42">
        <f>ROUND(F91*G91,2)</f>
        <v>0</v>
      </c>
      <c r="K91" s="44" t="s">
        <v>58</v>
      </c>
      <c r="Z91" s="26">
        <f>ROUND(IF(AQ91="5",BJ91,0),2)</f>
        <v>0</v>
      </c>
      <c r="AB91" s="26">
        <f>ROUND(IF(AQ91="1",BH91,0),2)</f>
        <v>0</v>
      </c>
      <c r="AC91" s="26">
        <f>ROUND(IF(AQ91="1",BI91,0),2)</f>
        <v>0</v>
      </c>
      <c r="AD91" s="26">
        <f>ROUND(IF(AQ91="7",BH91,0),2)</f>
        <v>0</v>
      </c>
      <c r="AE91" s="26">
        <f>ROUND(IF(AQ91="7",BI91,0),2)</f>
        <v>0</v>
      </c>
      <c r="AF91" s="26">
        <f>ROUND(IF(AQ91="2",BH91,0),2)</f>
        <v>0</v>
      </c>
      <c r="AG91" s="26">
        <f>ROUND(IF(AQ91="2",BI91,0),2)</f>
        <v>0</v>
      </c>
      <c r="AH91" s="26">
        <f>ROUND(IF(AQ91="0",BJ91,0),2)</f>
        <v>0</v>
      </c>
      <c r="AI91" s="11" t="s">
        <v>51</v>
      </c>
      <c r="AJ91" s="42">
        <f>IF(AN91=0,J91,0)</f>
        <v>0</v>
      </c>
      <c r="AK91" s="42">
        <f>IF(AN91=12,J91,0)</f>
        <v>0</v>
      </c>
      <c r="AL91" s="42">
        <f>IF(AN91=21,J91,0)</f>
        <v>0</v>
      </c>
      <c r="AN91" s="26">
        <v>21</v>
      </c>
      <c r="AO91" s="26">
        <f>G91*1</f>
        <v>0</v>
      </c>
      <c r="AP91" s="26">
        <f>G91*(1-1)</f>
        <v>0</v>
      </c>
      <c r="AQ91" s="45" t="s">
        <v>90</v>
      </c>
      <c r="AV91" s="26">
        <f>ROUND(AW91+AX91,2)</f>
        <v>0</v>
      </c>
      <c r="AW91" s="26">
        <f>ROUND(F91*AO91,2)</f>
        <v>0</v>
      </c>
      <c r="AX91" s="26">
        <f>ROUND(F91*AP91,2)</f>
        <v>0</v>
      </c>
      <c r="AY91" s="29" t="s">
        <v>122</v>
      </c>
      <c r="AZ91" s="29" t="s">
        <v>123</v>
      </c>
      <c r="BA91" s="11" t="s">
        <v>61</v>
      </c>
      <c r="BC91" s="26">
        <f>AW91+AX91</f>
        <v>0</v>
      </c>
      <c r="BD91" s="26">
        <f>G91/(100-BE91)*100</f>
        <v>0</v>
      </c>
      <c r="BE91" s="26">
        <v>0</v>
      </c>
      <c r="BF91" s="26">
        <f>91</f>
        <v>91</v>
      </c>
      <c r="BH91" s="42">
        <f>F91*AO91</f>
        <v>0</v>
      </c>
      <c r="BI91" s="42">
        <f>F91*AP91</f>
        <v>0</v>
      </c>
      <c r="BJ91" s="42">
        <f>F91*G91</f>
        <v>0</v>
      </c>
      <c r="BK91" s="45" t="s">
        <v>188</v>
      </c>
      <c r="BL91" s="26">
        <v>722</v>
      </c>
      <c r="BW91" s="26">
        <v>21</v>
      </c>
      <c r="BX91" s="41" t="s">
        <v>240</v>
      </c>
    </row>
    <row r="92" spans="1:76" x14ac:dyDescent="0.25">
      <c r="A92" s="2" t="s">
        <v>241</v>
      </c>
      <c r="B92" s="3" t="s">
        <v>242</v>
      </c>
      <c r="C92" s="105" t="s">
        <v>243</v>
      </c>
      <c r="D92" s="100"/>
      <c r="E92" s="3" t="s">
        <v>108</v>
      </c>
      <c r="F92" s="26">
        <v>4</v>
      </c>
      <c r="G92" s="27">
        <v>0</v>
      </c>
      <c r="H92" s="26">
        <f>ROUND(F92*AO92,2)</f>
        <v>0</v>
      </c>
      <c r="I92" s="26">
        <f>ROUND(F92*AP92,2)</f>
        <v>0</v>
      </c>
      <c r="J92" s="26">
        <f>ROUND(F92*G92,2)</f>
        <v>0</v>
      </c>
      <c r="K92" s="28" t="s">
        <v>58</v>
      </c>
      <c r="Z92" s="26">
        <f>ROUND(IF(AQ92="5",BJ92,0),2)</f>
        <v>0</v>
      </c>
      <c r="AB92" s="26">
        <f>ROUND(IF(AQ92="1",BH92,0),2)</f>
        <v>0</v>
      </c>
      <c r="AC92" s="26">
        <f>ROUND(IF(AQ92="1",BI92,0),2)</f>
        <v>0</v>
      </c>
      <c r="AD92" s="26">
        <f>ROUND(IF(AQ92="7",BH92,0),2)</f>
        <v>0</v>
      </c>
      <c r="AE92" s="26">
        <f>ROUND(IF(AQ92="7",BI92,0),2)</f>
        <v>0</v>
      </c>
      <c r="AF92" s="26">
        <f>ROUND(IF(AQ92="2",BH92,0),2)</f>
        <v>0</v>
      </c>
      <c r="AG92" s="26">
        <f>ROUND(IF(AQ92="2",BI92,0),2)</f>
        <v>0</v>
      </c>
      <c r="AH92" s="26">
        <f>ROUND(IF(AQ92="0",BJ92,0),2)</f>
        <v>0</v>
      </c>
      <c r="AI92" s="11" t="s">
        <v>51</v>
      </c>
      <c r="AJ92" s="26">
        <f>IF(AN92=0,J92,0)</f>
        <v>0</v>
      </c>
      <c r="AK92" s="26">
        <f>IF(AN92=12,J92,0)</f>
        <v>0</v>
      </c>
      <c r="AL92" s="26">
        <f>IF(AN92=21,J92,0)</f>
        <v>0</v>
      </c>
      <c r="AN92" s="26">
        <v>21</v>
      </c>
      <c r="AO92" s="26">
        <f>G92*0.052555084</f>
        <v>0</v>
      </c>
      <c r="AP92" s="26">
        <f>G92*(1-0.052555084)</f>
        <v>0</v>
      </c>
      <c r="AQ92" s="29" t="s">
        <v>90</v>
      </c>
      <c r="AV92" s="26">
        <f>ROUND(AW92+AX92,2)</f>
        <v>0</v>
      </c>
      <c r="AW92" s="26">
        <f>ROUND(F92*AO92,2)</f>
        <v>0</v>
      </c>
      <c r="AX92" s="26">
        <f>ROUND(F92*AP92,2)</f>
        <v>0</v>
      </c>
      <c r="AY92" s="29" t="s">
        <v>122</v>
      </c>
      <c r="AZ92" s="29" t="s">
        <v>123</v>
      </c>
      <c r="BA92" s="11" t="s">
        <v>61</v>
      </c>
      <c r="BC92" s="26">
        <f>AW92+AX92</f>
        <v>0</v>
      </c>
      <c r="BD92" s="26">
        <f>G92/(100-BE92)*100</f>
        <v>0</v>
      </c>
      <c r="BE92" s="26">
        <v>0</v>
      </c>
      <c r="BF92" s="26">
        <f>92</f>
        <v>92</v>
      </c>
      <c r="BH92" s="26">
        <f>F92*AO92</f>
        <v>0</v>
      </c>
      <c r="BI92" s="26">
        <f>F92*AP92</f>
        <v>0</v>
      </c>
      <c r="BJ92" s="26">
        <f>F92*G92</f>
        <v>0</v>
      </c>
      <c r="BK92" s="29" t="s">
        <v>62</v>
      </c>
      <c r="BL92" s="26">
        <v>722</v>
      </c>
      <c r="BW92" s="26">
        <v>21</v>
      </c>
      <c r="BX92" s="5" t="s">
        <v>243</v>
      </c>
    </row>
    <row r="93" spans="1:76" x14ac:dyDescent="0.25">
      <c r="A93" s="30"/>
      <c r="C93" s="31" t="s">
        <v>244</v>
      </c>
      <c r="D93" s="31" t="s">
        <v>51</v>
      </c>
      <c r="F93" s="32">
        <v>4</v>
      </c>
      <c r="K93" s="33"/>
    </row>
    <row r="94" spans="1:76" x14ac:dyDescent="0.25">
      <c r="A94" s="39" t="s">
        <v>245</v>
      </c>
      <c r="B94" s="40" t="s">
        <v>246</v>
      </c>
      <c r="C94" s="128" t="s">
        <v>247</v>
      </c>
      <c r="D94" s="129"/>
      <c r="E94" s="40" t="s">
        <v>108</v>
      </c>
      <c r="F94" s="42">
        <v>2</v>
      </c>
      <c r="G94" s="43">
        <v>0</v>
      </c>
      <c r="H94" s="42">
        <f t="shared" ref="H94:H99" si="24">ROUND(F94*AO94,2)</f>
        <v>0</v>
      </c>
      <c r="I94" s="42">
        <f t="shared" ref="I94:I99" si="25">ROUND(F94*AP94,2)</f>
        <v>0</v>
      </c>
      <c r="J94" s="42">
        <f t="shared" ref="J94:J99" si="26">ROUND(F94*G94,2)</f>
        <v>0</v>
      </c>
      <c r="K94" s="44" t="s">
        <v>58</v>
      </c>
      <c r="Z94" s="26">
        <f t="shared" ref="Z94:Z99" si="27">ROUND(IF(AQ94="5",BJ94,0),2)</f>
        <v>0</v>
      </c>
      <c r="AB94" s="26">
        <f t="shared" ref="AB94:AB99" si="28">ROUND(IF(AQ94="1",BH94,0),2)</f>
        <v>0</v>
      </c>
      <c r="AC94" s="26">
        <f t="shared" ref="AC94:AC99" si="29">ROUND(IF(AQ94="1",BI94,0),2)</f>
        <v>0</v>
      </c>
      <c r="AD94" s="26">
        <f t="shared" ref="AD94:AD99" si="30">ROUND(IF(AQ94="7",BH94,0),2)</f>
        <v>0</v>
      </c>
      <c r="AE94" s="26">
        <f t="shared" ref="AE94:AE99" si="31">ROUND(IF(AQ94="7",BI94,0),2)</f>
        <v>0</v>
      </c>
      <c r="AF94" s="26">
        <f t="shared" ref="AF94:AF99" si="32">ROUND(IF(AQ94="2",BH94,0),2)</f>
        <v>0</v>
      </c>
      <c r="AG94" s="26">
        <f t="shared" ref="AG94:AG99" si="33">ROUND(IF(AQ94="2",BI94,0),2)</f>
        <v>0</v>
      </c>
      <c r="AH94" s="26">
        <f t="shared" ref="AH94:AH99" si="34">ROUND(IF(AQ94="0",BJ94,0),2)</f>
        <v>0</v>
      </c>
      <c r="AI94" s="11" t="s">
        <v>51</v>
      </c>
      <c r="AJ94" s="42">
        <f t="shared" ref="AJ94:AJ99" si="35">IF(AN94=0,J94,0)</f>
        <v>0</v>
      </c>
      <c r="AK94" s="42">
        <f t="shared" ref="AK94:AK99" si="36">IF(AN94=12,J94,0)</f>
        <v>0</v>
      </c>
      <c r="AL94" s="42">
        <f t="shared" ref="AL94:AL99" si="37">IF(AN94=21,J94,0)</f>
        <v>0</v>
      </c>
      <c r="AN94" s="26">
        <v>21</v>
      </c>
      <c r="AO94" s="26">
        <f>G94*1</f>
        <v>0</v>
      </c>
      <c r="AP94" s="26">
        <f>G94*(1-1)</f>
        <v>0</v>
      </c>
      <c r="AQ94" s="45" t="s">
        <v>90</v>
      </c>
      <c r="AV94" s="26">
        <f t="shared" ref="AV94:AV99" si="38">ROUND(AW94+AX94,2)</f>
        <v>0</v>
      </c>
      <c r="AW94" s="26">
        <f t="shared" ref="AW94:AW99" si="39">ROUND(F94*AO94,2)</f>
        <v>0</v>
      </c>
      <c r="AX94" s="26">
        <f t="shared" ref="AX94:AX99" si="40">ROUND(F94*AP94,2)</f>
        <v>0</v>
      </c>
      <c r="AY94" s="29" t="s">
        <v>122</v>
      </c>
      <c r="AZ94" s="29" t="s">
        <v>123</v>
      </c>
      <c r="BA94" s="11" t="s">
        <v>61</v>
      </c>
      <c r="BC94" s="26">
        <f t="shared" ref="BC94:BC99" si="41">AW94+AX94</f>
        <v>0</v>
      </c>
      <c r="BD94" s="26">
        <f t="shared" ref="BD94:BD99" si="42">G94/(100-BE94)*100</f>
        <v>0</v>
      </c>
      <c r="BE94" s="26">
        <v>0</v>
      </c>
      <c r="BF94" s="26">
        <f>94</f>
        <v>94</v>
      </c>
      <c r="BH94" s="42">
        <f t="shared" ref="BH94:BH99" si="43">F94*AO94</f>
        <v>0</v>
      </c>
      <c r="BI94" s="42">
        <f t="shared" ref="BI94:BI99" si="44">F94*AP94</f>
        <v>0</v>
      </c>
      <c r="BJ94" s="42">
        <f t="shared" ref="BJ94:BJ99" si="45">F94*G94</f>
        <v>0</v>
      </c>
      <c r="BK94" s="45" t="s">
        <v>188</v>
      </c>
      <c r="BL94" s="26">
        <v>722</v>
      </c>
      <c r="BW94" s="26">
        <v>21</v>
      </c>
      <c r="BX94" s="41" t="s">
        <v>247</v>
      </c>
    </row>
    <row r="95" spans="1:76" x14ac:dyDescent="0.25">
      <c r="A95" s="39" t="s">
        <v>248</v>
      </c>
      <c r="B95" s="40" t="s">
        <v>87</v>
      </c>
      <c r="C95" s="128" t="s">
        <v>249</v>
      </c>
      <c r="D95" s="129"/>
      <c r="E95" s="40" t="s">
        <v>108</v>
      </c>
      <c r="F95" s="42">
        <v>1</v>
      </c>
      <c r="G95" s="43">
        <v>0</v>
      </c>
      <c r="H95" s="42">
        <f t="shared" si="24"/>
        <v>0</v>
      </c>
      <c r="I95" s="42">
        <f t="shared" si="25"/>
        <v>0</v>
      </c>
      <c r="J95" s="42">
        <f t="shared" si="26"/>
        <v>0</v>
      </c>
      <c r="K95" s="44" t="s">
        <v>89</v>
      </c>
      <c r="Z95" s="26">
        <f t="shared" si="27"/>
        <v>0</v>
      </c>
      <c r="AB95" s="26">
        <f t="shared" si="28"/>
        <v>0</v>
      </c>
      <c r="AC95" s="26">
        <f t="shared" si="29"/>
        <v>0</v>
      </c>
      <c r="AD95" s="26">
        <f t="shared" si="30"/>
        <v>0</v>
      </c>
      <c r="AE95" s="26">
        <f t="shared" si="31"/>
        <v>0</v>
      </c>
      <c r="AF95" s="26">
        <f t="shared" si="32"/>
        <v>0</v>
      </c>
      <c r="AG95" s="26">
        <f t="shared" si="33"/>
        <v>0</v>
      </c>
      <c r="AH95" s="26">
        <f t="shared" si="34"/>
        <v>0</v>
      </c>
      <c r="AI95" s="11" t="s">
        <v>51</v>
      </c>
      <c r="AJ95" s="42">
        <f t="shared" si="35"/>
        <v>0</v>
      </c>
      <c r="AK95" s="42">
        <f t="shared" si="36"/>
        <v>0</v>
      </c>
      <c r="AL95" s="42">
        <f t="shared" si="37"/>
        <v>0</v>
      </c>
      <c r="AN95" s="26">
        <v>21</v>
      </c>
      <c r="AO95" s="26">
        <f>G95*1</f>
        <v>0</v>
      </c>
      <c r="AP95" s="26">
        <f>G95*(1-1)</f>
        <v>0</v>
      </c>
      <c r="AQ95" s="45" t="s">
        <v>90</v>
      </c>
      <c r="AV95" s="26">
        <f t="shared" si="38"/>
        <v>0</v>
      </c>
      <c r="AW95" s="26">
        <f t="shared" si="39"/>
        <v>0</v>
      </c>
      <c r="AX95" s="26">
        <f t="shared" si="40"/>
        <v>0</v>
      </c>
      <c r="AY95" s="29" t="s">
        <v>122</v>
      </c>
      <c r="AZ95" s="29" t="s">
        <v>123</v>
      </c>
      <c r="BA95" s="11" t="s">
        <v>61</v>
      </c>
      <c r="BC95" s="26">
        <f t="shared" si="41"/>
        <v>0</v>
      </c>
      <c r="BD95" s="26">
        <f t="shared" si="42"/>
        <v>0</v>
      </c>
      <c r="BE95" s="26">
        <v>0</v>
      </c>
      <c r="BF95" s="26">
        <f>95</f>
        <v>95</v>
      </c>
      <c r="BH95" s="42">
        <f t="shared" si="43"/>
        <v>0</v>
      </c>
      <c r="BI95" s="42">
        <f t="shared" si="44"/>
        <v>0</v>
      </c>
      <c r="BJ95" s="42">
        <f t="shared" si="45"/>
        <v>0</v>
      </c>
      <c r="BK95" s="45" t="s">
        <v>188</v>
      </c>
      <c r="BL95" s="26">
        <v>722</v>
      </c>
      <c r="BW95" s="26">
        <v>21</v>
      </c>
      <c r="BX95" s="41" t="s">
        <v>249</v>
      </c>
    </row>
    <row r="96" spans="1:76" x14ac:dyDescent="0.25">
      <c r="A96" s="39" t="s">
        <v>250</v>
      </c>
      <c r="B96" s="40" t="s">
        <v>251</v>
      </c>
      <c r="C96" s="128" t="s">
        <v>252</v>
      </c>
      <c r="D96" s="129"/>
      <c r="E96" s="40" t="s">
        <v>108</v>
      </c>
      <c r="F96" s="42">
        <v>1</v>
      </c>
      <c r="G96" s="43">
        <v>0</v>
      </c>
      <c r="H96" s="42">
        <f t="shared" si="24"/>
        <v>0</v>
      </c>
      <c r="I96" s="42">
        <f t="shared" si="25"/>
        <v>0</v>
      </c>
      <c r="J96" s="42">
        <f t="shared" si="26"/>
        <v>0</v>
      </c>
      <c r="K96" s="44" t="s">
        <v>58</v>
      </c>
      <c r="Z96" s="26">
        <f t="shared" si="27"/>
        <v>0</v>
      </c>
      <c r="AB96" s="26">
        <f t="shared" si="28"/>
        <v>0</v>
      </c>
      <c r="AC96" s="26">
        <f t="shared" si="29"/>
        <v>0</v>
      </c>
      <c r="AD96" s="26">
        <f t="shared" si="30"/>
        <v>0</v>
      </c>
      <c r="AE96" s="26">
        <f t="shared" si="31"/>
        <v>0</v>
      </c>
      <c r="AF96" s="26">
        <f t="shared" si="32"/>
        <v>0</v>
      </c>
      <c r="AG96" s="26">
        <f t="shared" si="33"/>
        <v>0</v>
      </c>
      <c r="AH96" s="26">
        <f t="shared" si="34"/>
        <v>0</v>
      </c>
      <c r="AI96" s="11" t="s">
        <v>51</v>
      </c>
      <c r="AJ96" s="42">
        <f t="shared" si="35"/>
        <v>0</v>
      </c>
      <c r="AK96" s="42">
        <f t="shared" si="36"/>
        <v>0</v>
      </c>
      <c r="AL96" s="42">
        <f t="shared" si="37"/>
        <v>0</v>
      </c>
      <c r="AN96" s="26">
        <v>21</v>
      </c>
      <c r="AO96" s="26">
        <f>G96*1</f>
        <v>0</v>
      </c>
      <c r="AP96" s="26">
        <f>G96*(1-1)</f>
        <v>0</v>
      </c>
      <c r="AQ96" s="45" t="s">
        <v>90</v>
      </c>
      <c r="AV96" s="26">
        <f t="shared" si="38"/>
        <v>0</v>
      </c>
      <c r="AW96" s="26">
        <f t="shared" si="39"/>
        <v>0</v>
      </c>
      <c r="AX96" s="26">
        <f t="shared" si="40"/>
        <v>0</v>
      </c>
      <c r="AY96" s="29" t="s">
        <v>122</v>
      </c>
      <c r="AZ96" s="29" t="s">
        <v>123</v>
      </c>
      <c r="BA96" s="11" t="s">
        <v>61</v>
      </c>
      <c r="BC96" s="26">
        <f t="shared" si="41"/>
        <v>0</v>
      </c>
      <c r="BD96" s="26">
        <f t="shared" si="42"/>
        <v>0</v>
      </c>
      <c r="BE96" s="26">
        <v>0</v>
      </c>
      <c r="BF96" s="26">
        <f>96</f>
        <v>96</v>
      </c>
      <c r="BH96" s="42">
        <f t="shared" si="43"/>
        <v>0</v>
      </c>
      <c r="BI96" s="42">
        <f t="shared" si="44"/>
        <v>0</v>
      </c>
      <c r="BJ96" s="42">
        <f t="shared" si="45"/>
        <v>0</v>
      </c>
      <c r="BK96" s="45" t="s">
        <v>188</v>
      </c>
      <c r="BL96" s="26">
        <v>722</v>
      </c>
      <c r="BW96" s="26">
        <v>21</v>
      </c>
      <c r="BX96" s="41" t="s">
        <v>252</v>
      </c>
    </row>
    <row r="97" spans="1:76" x14ac:dyDescent="0.25">
      <c r="A97" s="2" t="s">
        <v>253</v>
      </c>
      <c r="B97" s="3" t="s">
        <v>254</v>
      </c>
      <c r="C97" s="105" t="s">
        <v>255</v>
      </c>
      <c r="D97" s="100"/>
      <c r="E97" s="3" t="s">
        <v>108</v>
      </c>
      <c r="F97" s="26">
        <v>1</v>
      </c>
      <c r="G97" s="27">
        <v>0</v>
      </c>
      <c r="H97" s="26">
        <f t="shared" si="24"/>
        <v>0</v>
      </c>
      <c r="I97" s="26">
        <f t="shared" si="25"/>
        <v>0</v>
      </c>
      <c r="J97" s="26">
        <f t="shared" si="26"/>
        <v>0</v>
      </c>
      <c r="K97" s="28" t="s">
        <v>58</v>
      </c>
      <c r="Z97" s="26">
        <f t="shared" si="27"/>
        <v>0</v>
      </c>
      <c r="AB97" s="26">
        <f t="shared" si="28"/>
        <v>0</v>
      </c>
      <c r="AC97" s="26">
        <f t="shared" si="29"/>
        <v>0</v>
      </c>
      <c r="AD97" s="26">
        <f t="shared" si="30"/>
        <v>0</v>
      </c>
      <c r="AE97" s="26">
        <f t="shared" si="31"/>
        <v>0</v>
      </c>
      <c r="AF97" s="26">
        <f t="shared" si="32"/>
        <v>0</v>
      </c>
      <c r="AG97" s="26">
        <f t="shared" si="33"/>
        <v>0</v>
      </c>
      <c r="AH97" s="26">
        <f t="shared" si="34"/>
        <v>0</v>
      </c>
      <c r="AI97" s="11" t="s">
        <v>51</v>
      </c>
      <c r="AJ97" s="26">
        <f t="shared" si="35"/>
        <v>0</v>
      </c>
      <c r="AK97" s="26">
        <f t="shared" si="36"/>
        <v>0</v>
      </c>
      <c r="AL97" s="26">
        <f t="shared" si="37"/>
        <v>0</v>
      </c>
      <c r="AN97" s="26">
        <v>21</v>
      </c>
      <c r="AO97" s="26">
        <f>G97*0.111082949</f>
        <v>0</v>
      </c>
      <c r="AP97" s="26">
        <f>G97*(1-0.111082949)</f>
        <v>0</v>
      </c>
      <c r="AQ97" s="29" t="s">
        <v>90</v>
      </c>
      <c r="AV97" s="26">
        <f t="shared" si="38"/>
        <v>0</v>
      </c>
      <c r="AW97" s="26">
        <f t="shared" si="39"/>
        <v>0</v>
      </c>
      <c r="AX97" s="26">
        <f t="shared" si="40"/>
        <v>0</v>
      </c>
      <c r="AY97" s="29" t="s">
        <v>122</v>
      </c>
      <c r="AZ97" s="29" t="s">
        <v>123</v>
      </c>
      <c r="BA97" s="11" t="s">
        <v>61</v>
      </c>
      <c r="BC97" s="26">
        <f t="shared" si="41"/>
        <v>0</v>
      </c>
      <c r="BD97" s="26">
        <f t="shared" si="42"/>
        <v>0</v>
      </c>
      <c r="BE97" s="26">
        <v>0</v>
      </c>
      <c r="BF97" s="26">
        <f>97</f>
        <v>97</v>
      </c>
      <c r="BH97" s="26">
        <f t="shared" si="43"/>
        <v>0</v>
      </c>
      <c r="BI97" s="26">
        <f t="shared" si="44"/>
        <v>0</v>
      </c>
      <c r="BJ97" s="26">
        <f t="shared" si="45"/>
        <v>0</v>
      </c>
      <c r="BK97" s="29" t="s">
        <v>62</v>
      </c>
      <c r="BL97" s="26">
        <v>722</v>
      </c>
      <c r="BW97" s="26">
        <v>21</v>
      </c>
      <c r="BX97" s="5" t="s">
        <v>255</v>
      </c>
    </row>
    <row r="98" spans="1:76" x14ac:dyDescent="0.25">
      <c r="A98" s="39" t="s">
        <v>256</v>
      </c>
      <c r="B98" s="40" t="s">
        <v>257</v>
      </c>
      <c r="C98" s="128" t="s">
        <v>258</v>
      </c>
      <c r="D98" s="129"/>
      <c r="E98" s="40" t="s">
        <v>108</v>
      </c>
      <c r="F98" s="42">
        <v>1</v>
      </c>
      <c r="G98" s="43">
        <v>0</v>
      </c>
      <c r="H98" s="42">
        <f t="shared" si="24"/>
        <v>0</v>
      </c>
      <c r="I98" s="42">
        <f t="shared" si="25"/>
        <v>0</v>
      </c>
      <c r="J98" s="42">
        <f t="shared" si="26"/>
        <v>0</v>
      </c>
      <c r="K98" s="44" t="s">
        <v>58</v>
      </c>
      <c r="Z98" s="26">
        <f t="shared" si="27"/>
        <v>0</v>
      </c>
      <c r="AB98" s="26">
        <f t="shared" si="28"/>
        <v>0</v>
      </c>
      <c r="AC98" s="26">
        <f t="shared" si="29"/>
        <v>0</v>
      </c>
      <c r="AD98" s="26">
        <f t="shared" si="30"/>
        <v>0</v>
      </c>
      <c r="AE98" s="26">
        <f t="shared" si="31"/>
        <v>0</v>
      </c>
      <c r="AF98" s="26">
        <f t="shared" si="32"/>
        <v>0</v>
      </c>
      <c r="AG98" s="26">
        <f t="shared" si="33"/>
        <v>0</v>
      </c>
      <c r="AH98" s="26">
        <f t="shared" si="34"/>
        <v>0</v>
      </c>
      <c r="AI98" s="11" t="s">
        <v>51</v>
      </c>
      <c r="AJ98" s="42">
        <f t="shared" si="35"/>
        <v>0</v>
      </c>
      <c r="AK98" s="42">
        <f t="shared" si="36"/>
        <v>0</v>
      </c>
      <c r="AL98" s="42">
        <f t="shared" si="37"/>
        <v>0</v>
      </c>
      <c r="AN98" s="26">
        <v>21</v>
      </c>
      <c r="AO98" s="26">
        <f>G98*1</f>
        <v>0</v>
      </c>
      <c r="AP98" s="26">
        <f>G98*(1-1)</f>
        <v>0</v>
      </c>
      <c r="AQ98" s="45" t="s">
        <v>90</v>
      </c>
      <c r="AV98" s="26">
        <f t="shared" si="38"/>
        <v>0</v>
      </c>
      <c r="AW98" s="26">
        <f t="shared" si="39"/>
        <v>0</v>
      </c>
      <c r="AX98" s="26">
        <f t="shared" si="40"/>
        <v>0</v>
      </c>
      <c r="AY98" s="29" t="s">
        <v>122</v>
      </c>
      <c r="AZ98" s="29" t="s">
        <v>123</v>
      </c>
      <c r="BA98" s="11" t="s">
        <v>61</v>
      </c>
      <c r="BC98" s="26">
        <f t="shared" si="41"/>
        <v>0</v>
      </c>
      <c r="BD98" s="26">
        <f t="shared" si="42"/>
        <v>0</v>
      </c>
      <c r="BE98" s="26">
        <v>0</v>
      </c>
      <c r="BF98" s="26">
        <f>98</f>
        <v>98</v>
      </c>
      <c r="BH98" s="42">
        <f t="shared" si="43"/>
        <v>0</v>
      </c>
      <c r="BI98" s="42">
        <f t="shared" si="44"/>
        <v>0</v>
      </c>
      <c r="BJ98" s="42">
        <f t="shared" si="45"/>
        <v>0</v>
      </c>
      <c r="BK98" s="45" t="s">
        <v>188</v>
      </c>
      <c r="BL98" s="26">
        <v>722</v>
      </c>
      <c r="BW98" s="26">
        <v>21</v>
      </c>
      <c r="BX98" s="41" t="s">
        <v>258</v>
      </c>
    </row>
    <row r="99" spans="1:76" x14ac:dyDescent="0.25">
      <c r="A99" s="2" t="s">
        <v>259</v>
      </c>
      <c r="B99" s="3" t="s">
        <v>260</v>
      </c>
      <c r="C99" s="105" t="s">
        <v>261</v>
      </c>
      <c r="D99" s="100"/>
      <c r="E99" s="3" t="s">
        <v>108</v>
      </c>
      <c r="F99" s="26">
        <v>36</v>
      </c>
      <c r="G99" s="27">
        <v>0</v>
      </c>
      <c r="H99" s="26">
        <f t="shared" si="24"/>
        <v>0</v>
      </c>
      <c r="I99" s="26">
        <f t="shared" si="25"/>
        <v>0</v>
      </c>
      <c r="J99" s="26">
        <f t="shared" si="26"/>
        <v>0</v>
      </c>
      <c r="K99" s="28" t="s">
        <v>58</v>
      </c>
      <c r="Z99" s="26">
        <f t="shared" si="27"/>
        <v>0</v>
      </c>
      <c r="AB99" s="26">
        <f t="shared" si="28"/>
        <v>0</v>
      </c>
      <c r="AC99" s="26">
        <f t="shared" si="29"/>
        <v>0</v>
      </c>
      <c r="AD99" s="26">
        <f t="shared" si="30"/>
        <v>0</v>
      </c>
      <c r="AE99" s="26">
        <f t="shared" si="31"/>
        <v>0</v>
      </c>
      <c r="AF99" s="26">
        <f t="shared" si="32"/>
        <v>0</v>
      </c>
      <c r="AG99" s="26">
        <f t="shared" si="33"/>
        <v>0</v>
      </c>
      <c r="AH99" s="26">
        <f t="shared" si="34"/>
        <v>0</v>
      </c>
      <c r="AI99" s="11" t="s">
        <v>51</v>
      </c>
      <c r="AJ99" s="26">
        <f t="shared" si="35"/>
        <v>0</v>
      </c>
      <c r="AK99" s="26">
        <f t="shared" si="36"/>
        <v>0</v>
      </c>
      <c r="AL99" s="26">
        <f t="shared" si="37"/>
        <v>0</v>
      </c>
      <c r="AN99" s="26">
        <v>21</v>
      </c>
      <c r="AO99" s="26">
        <f>G99*0</f>
        <v>0</v>
      </c>
      <c r="AP99" s="26">
        <f>G99*(1-0)</f>
        <v>0</v>
      </c>
      <c r="AQ99" s="29" t="s">
        <v>90</v>
      </c>
      <c r="AV99" s="26">
        <f t="shared" si="38"/>
        <v>0</v>
      </c>
      <c r="AW99" s="26">
        <f t="shared" si="39"/>
        <v>0</v>
      </c>
      <c r="AX99" s="26">
        <f t="shared" si="40"/>
        <v>0</v>
      </c>
      <c r="AY99" s="29" t="s">
        <v>122</v>
      </c>
      <c r="AZ99" s="29" t="s">
        <v>123</v>
      </c>
      <c r="BA99" s="11" t="s">
        <v>61</v>
      </c>
      <c r="BC99" s="26">
        <f t="shared" si="41"/>
        <v>0</v>
      </c>
      <c r="BD99" s="26">
        <f t="shared" si="42"/>
        <v>0</v>
      </c>
      <c r="BE99" s="26">
        <v>0</v>
      </c>
      <c r="BF99" s="26">
        <f>99</f>
        <v>99</v>
      </c>
      <c r="BH99" s="26">
        <f t="shared" si="43"/>
        <v>0</v>
      </c>
      <c r="BI99" s="26">
        <f t="shared" si="44"/>
        <v>0</v>
      </c>
      <c r="BJ99" s="26">
        <f t="shared" si="45"/>
        <v>0</v>
      </c>
      <c r="BK99" s="29" t="s">
        <v>62</v>
      </c>
      <c r="BL99" s="26">
        <v>722</v>
      </c>
      <c r="BW99" s="26">
        <v>21</v>
      </c>
      <c r="BX99" s="5" t="s">
        <v>261</v>
      </c>
    </row>
    <row r="100" spans="1:76" x14ac:dyDescent="0.25">
      <c r="A100" s="30"/>
      <c r="C100" s="31" t="s">
        <v>262</v>
      </c>
      <c r="D100" s="31" t="s">
        <v>263</v>
      </c>
      <c r="F100" s="32">
        <v>4</v>
      </c>
      <c r="K100" s="33"/>
    </row>
    <row r="101" spans="1:76" x14ac:dyDescent="0.25">
      <c r="A101" s="30"/>
      <c r="C101" s="31" t="s">
        <v>262</v>
      </c>
      <c r="D101" s="31" t="s">
        <v>264</v>
      </c>
      <c r="F101" s="32">
        <v>4</v>
      </c>
      <c r="K101" s="33"/>
    </row>
    <row r="102" spans="1:76" x14ac:dyDescent="0.25">
      <c r="A102" s="30"/>
      <c r="C102" s="31" t="s">
        <v>265</v>
      </c>
      <c r="D102" s="31" t="s">
        <v>266</v>
      </c>
      <c r="F102" s="32">
        <v>14</v>
      </c>
      <c r="K102" s="33"/>
    </row>
    <row r="103" spans="1:76" x14ac:dyDescent="0.25">
      <c r="A103" s="30"/>
      <c r="C103" s="31" t="s">
        <v>265</v>
      </c>
      <c r="D103" s="31" t="s">
        <v>267</v>
      </c>
      <c r="F103" s="32">
        <v>14</v>
      </c>
      <c r="K103" s="33"/>
    </row>
    <row r="104" spans="1:76" x14ac:dyDescent="0.25">
      <c r="A104" s="2" t="s">
        <v>268</v>
      </c>
      <c r="B104" s="3" t="s">
        <v>269</v>
      </c>
      <c r="C104" s="105" t="s">
        <v>270</v>
      </c>
      <c r="D104" s="100"/>
      <c r="E104" s="3" t="s">
        <v>121</v>
      </c>
      <c r="F104" s="26">
        <v>3</v>
      </c>
      <c r="G104" s="27">
        <v>0</v>
      </c>
      <c r="H104" s="26">
        <f>ROUND(F104*AO104,2)</f>
        <v>0</v>
      </c>
      <c r="I104" s="26">
        <f>ROUND(F104*AP104,2)</f>
        <v>0</v>
      </c>
      <c r="J104" s="26">
        <f>ROUND(F104*G104,2)</f>
        <v>0</v>
      </c>
      <c r="K104" s="28" t="s">
        <v>58</v>
      </c>
      <c r="Z104" s="26">
        <f>ROUND(IF(AQ104="5",BJ104,0),2)</f>
        <v>0</v>
      </c>
      <c r="AB104" s="26">
        <f>ROUND(IF(AQ104="1",BH104,0),2)</f>
        <v>0</v>
      </c>
      <c r="AC104" s="26">
        <f>ROUND(IF(AQ104="1",BI104,0),2)</f>
        <v>0</v>
      </c>
      <c r="AD104" s="26">
        <f>ROUND(IF(AQ104="7",BH104,0),2)</f>
        <v>0</v>
      </c>
      <c r="AE104" s="26">
        <f>ROUND(IF(AQ104="7",BI104,0),2)</f>
        <v>0</v>
      </c>
      <c r="AF104" s="26">
        <f>ROUND(IF(AQ104="2",BH104,0),2)</f>
        <v>0</v>
      </c>
      <c r="AG104" s="26">
        <f>ROUND(IF(AQ104="2",BI104,0),2)</f>
        <v>0</v>
      </c>
      <c r="AH104" s="26">
        <f>ROUND(IF(AQ104="0",BJ104,0),2)</f>
        <v>0</v>
      </c>
      <c r="AI104" s="11" t="s">
        <v>51</v>
      </c>
      <c r="AJ104" s="26">
        <f>IF(AN104=0,J104,0)</f>
        <v>0</v>
      </c>
      <c r="AK104" s="26">
        <f>IF(AN104=12,J104,0)</f>
        <v>0</v>
      </c>
      <c r="AL104" s="26">
        <f>IF(AN104=21,J104,0)</f>
        <v>0</v>
      </c>
      <c r="AN104" s="26">
        <v>21</v>
      </c>
      <c r="AO104" s="26">
        <f>G104*0.005399917</f>
        <v>0</v>
      </c>
      <c r="AP104" s="26">
        <f>G104*(1-0.005399917)</f>
        <v>0</v>
      </c>
      <c r="AQ104" s="29" t="s">
        <v>90</v>
      </c>
      <c r="AV104" s="26">
        <f>ROUND(AW104+AX104,2)</f>
        <v>0</v>
      </c>
      <c r="AW104" s="26">
        <f>ROUND(F104*AO104,2)</f>
        <v>0</v>
      </c>
      <c r="AX104" s="26">
        <f>ROUND(F104*AP104,2)</f>
        <v>0</v>
      </c>
      <c r="AY104" s="29" t="s">
        <v>122</v>
      </c>
      <c r="AZ104" s="29" t="s">
        <v>123</v>
      </c>
      <c r="BA104" s="11" t="s">
        <v>61</v>
      </c>
      <c r="BC104" s="26">
        <f>AW104+AX104</f>
        <v>0</v>
      </c>
      <c r="BD104" s="26">
        <f>G104/(100-BE104)*100</f>
        <v>0</v>
      </c>
      <c r="BE104" s="26">
        <v>0</v>
      </c>
      <c r="BF104" s="26">
        <f>104</f>
        <v>104</v>
      </c>
      <c r="BH104" s="26">
        <f>F104*AO104</f>
        <v>0</v>
      </c>
      <c r="BI104" s="26">
        <f>F104*AP104</f>
        <v>0</v>
      </c>
      <c r="BJ104" s="26">
        <f>F104*G104</f>
        <v>0</v>
      </c>
      <c r="BK104" s="29" t="s">
        <v>62</v>
      </c>
      <c r="BL104" s="26">
        <v>722</v>
      </c>
      <c r="BW104" s="26">
        <v>21</v>
      </c>
      <c r="BX104" s="5" t="s">
        <v>270</v>
      </c>
    </row>
    <row r="105" spans="1:76" ht="13.5" customHeight="1" x14ac:dyDescent="0.25">
      <c r="A105" s="30"/>
      <c r="C105" s="130" t="s">
        <v>271</v>
      </c>
      <c r="D105" s="131"/>
      <c r="E105" s="131"/>
      <c r="F105" s="131"/>
      <c r="G105" s="132"/>
      <c r="H105" s="131"/>
      <c r="I105" s="131"/>
      <c r="J105" s="131"/>
      <c r="K105" s="133"/>
    </row>
    <row r="106" spans="1:76" x14ac:dyDescent="0.25">
      <c r="A106" s="39" t="s">
        <v>272</v>
      </c>
      <c r="B106" s="40" t="s">
        <v>87</v>
      </c>
      <c r="C106" s="128" t="s">
        <v>273</v>
      </c>
      <c r="D106" s="129"/>
      <c r="E106" s="40" t="s">
        <v>121</v>
      </c>
      <c r="F106" s="42">
        <v>3.3</v>
      </c>
      <c r="G106" s="43">
        <v>0</v>
      </c>
      <c r="H106" s="42">
        <f>ROUND(F106*AO106,2)</f>
        <v>0</v>
      </c>
      <c r="I106" s="42">
        <f>ROUND(F106*AP106,2)</f>
        <v>0</v>
      </c>
      <c r="J106" s="42">
        <f>ROUND(F106*G106,2)</f>
        <v>0</v>
      </c>
      <c r="K106" s="44" t="s">
        <v>89</v>
      </c>
      <c r="Z106" s="26">
        <f>ROUND(IF(AQ106="5",BJ106,0),2)</f>
        <v>0</v>
      </c>
      <c r="AB106" s="26">
        <f>ROUND(IF(AQ106="1",BH106,0),2)</f>
        <v>0</v>
      </c>
      <c r="AC106" s="26">
        <f>ROUND(IF(AQ106="1",BI106,0),2)</f>
        <v>0</v>
      </c>
      <c r="AD106" s="26">
        <f>ROUND(IF(AQ106="7",BH106,0),2)</f>
        <v>0</v>
      </c>
      <c r="AE106" s="26">
        <f>ROUND(IF(AQ106="7",BI106,0),2)</f>
        <v>0</v>
      </c>
      <c r="AF106" s="26">
        <f>ROUND(IF(AQ106="2",BH106,0),2)</f>
        <v>0</v>
      </c>
      <c r="AG106" s="26">
        <f>ROUND(IF(AQ106="2",BI106,0),2)</f>
        <v>0</v>
      </c>
      <c r="AH106" s="26">
        <f>ROUND(IF(AQ106="0",BJ106,0),2)</f>
        <v>0</v>
      </c>
      <c r="AI106" s="11" t="s">
        <v>51</v>
      </c>
      <c r="AJ106" s="42">
        <f>IF(AN106=0,J106,0)</f>
        <v>0</v>
      </c>
      <c r="AK106" s="42">
        <f>IF(AN106=12,J106,0)</f>
        <v>0</v>
      </c>
      <c r="AL106" s="42">
        <f>IF(AN106=21,J106,0)</f>
        <v>0</v>
      </c>
      <c r="AN106" s="26">
        <v>21</v>
      </c>
      <c r="AO106" s="26">
        <f>G106*1</f>
        <v>0</v>
      </c>
      <c r="AP106" s="26">
        <f>G106*(1-1)</f>
        <v>0</v>
      </c>
      <c r="AQ106" s="45" t="s">
        <v>90</v>
      </c>
      <c r="AV106" s="26">
        <f>ROUND(AW106+AX106,2)</f>
        <v>0</v>
      </c>
      <c r="AW106" s="26">
        <f>ROUND(F106*AO106,2)</f>
        <v>0</v>
      </c>
      <c r="AX106" s="26">
        <f>ROUND(F106*AP106,2)</f>
        <v>0</v>
      </c>
      <c r="AY106" s="29" t="s">
        <v>122</v>
      </c>
      <c r="AZ106" s="29" t="s">
        <v>123</v>
      </c>
      <c r="BA106" s="11" t="s">
        <v>61</v>
      </c>
      <c r="BC106" s="26">
        <f>AW106+AX106</f>
        <v>0</v>
      </c>
      <c r="BD106" s="26">
        <f>G106/(100-BE106)*100</f>
        <v>0</v>
      </c>
      <c r="BE106" s="26">
        <v>0</v>
      </c>
      <c r="BF106" s="26">
        <f>106</f>
        <v>106</v>
      </c>
      <c r="BH106" s="42">
        <f>F106*AO106</f>
        <v>0</v>
      </c>
      <c r="BI106" s="42">
        <f>F106*AP106</f>
        <v>0</v>
      </c>
      <c r="BJ106" s="42">
        <f>F106*G106</f>
        <v>0</v>
      </c>
      <c r="BK106" s="45" t="s">
        <v>188</v>
      </c>
      <c r="BL106" s="26">
        <v>722</v>
      </c>
      <c r="BW106" s="26">
        <v>21</v>
      </c>
      <c r="BX106" s="41" t="s">
        <v>273</v>
      </c>
    </row>
    <row r="107" spans="1:76" x14ac:dyDescent="0.25">
      <c r="A107" s="30"/>
      <c r="C107" s="31" t="s">
        <v>274</v>
      </c>
      <c r="D107" s="31" t="s">
        <v>51</v>
      </c>
      <c r="F107" s="32">
        <v>3</v>
      </c>
      <c r="K107" s="33"/>
    </row>
    <row r="108" spans="1:76" x14ac:dyDescent="0.25">
      <c r="A108" s="30"/>
      <c r="C108" s="31" t="s">
        <v>275</v>
      </c>
      <c r="D108" s="31" t="s">
        <v>51</v>
      </c>
      <c r="F108" s="32">
        <v>0.3</v>
      </c>
      <c r="K108" s="33"/>
    </row>
    <row r="109" spans="1:76" x14ac:dyDescent="0.25">
      <c r="A109" s="2" t="s">
        <v>276</v>
      </c>
      <c r="B109" s="3" t="s">
        <v>277</v>
      </c>
      <c r="C109" s="105" t="s">
        <v>278</v>
      </c>
      <c r="D109" s="100"/>
      <c r="E109" s="3" t="s">
        <v>121</v>
      </c>
      <c r="F109" s="26">
        <v>36</v>
      </c>
      <c r="G109" s="27">
        <v>0</v>
      </c>
      <c r="H109" s="26">
        <f>ROUND(F109*AO109,2)</f>
        <v>0</v>
      </c>
      <c r="I109" s="26">
        <f>ROUND(F109*AP109,2)</f>
        <v>0</v>
      </c>
      <c r="J109" s="26">
        <f>ROUND(F109*G109,2)</f>
        <v>0</v>
      </c>
      <c r="K109" s="28" t="s">
        <v>58</v>
      </c>
      <c r="Z109" s="26">
        <f>ROUND(IF(AQ109="5",BJ109,0),2)</f>
        <v>0</v>
      </c>
      <c r="AB109" s="26">
        <f>ROUND(IF(AQ109="1",BH109,0),2)</f>
        <v>0</v>
      </c>
      <c r="AC109" s="26">
        <f>ROUND(IF(AQ109="1",BI109,0),2)</f>
        <v>0</v>
      </c>
      <c r="AD109" s="26">
        <f>ROUND(IF(AQ109="7",BH109,0),2)</f>
        <v>0</v>
      </c>
      <c r="AE109" s="26">
        <f>ROUND(IF(AQ109="7",BI109,0),2)</f>
        <v>0</v>
      </c>
      <c r="AF109" s="26">
        <f>ROUND(IF(AQ109="2",BH109,0),2)</f>
        <v>0</v>
      </c>
      <c r="AG109" s="26">
        <f>ROUND(IF(AQ109="2",BI109,0),2)</f>
        <v>0</v>
      </c>
      <c r="AH109" s="26">
        <f>ROUND(IF(AQ109="0",BJ109,0),2)</f>
        <v>0</v>
      </c>
      <c r="AI109" s="11" t="s">
        <v>51</v>
      </c>
      <c r="AJ109" s="26">
        <f>IF(AN109=0,J109,0)</f>
        <v>0</v>
      </c>
      <c r="AK109" s="26">
        <f>IF(AN109=12,J109,0)</f>
        <v>0</v>
      </c>
      <c r="AL109" s="26">
        <f>IF(AN109=21,J109,0)</f>
        <v>0</v>
      </c>
      <c r="AN109" s="26">
        <v>21</v>
      </c>
      <c r="AO109" s="26">
        <f>G109*0.006977992</f>
        <v>0</v>
      </c>
      <c r="AP109" s="26">
        <f>G109*(1-0.006977992)</f>
        <v>0</v>
      </c>
      <c r="AQ109" s="29" t="s">
        <v>90</v>
      </c>
      <c r="AV109" s="26">
        <f>ROUND(AW109+AX109,2)</f>
        <v>0</v>
      </c>
      <c r="AW109" s="26">
        <f>ROUND(F109*AO109,2)</f>
        <v>0</v>
      </c>
      <c r="AX109" s="26">
        <f>ROUND(F109*AP109,2)</f>
        <v>0</v>
      </c>
      <c r="AY109" s="29" t="s">
        <v>122</v>
      </c>
      <c r="AZ109" s="29" t="s">
        <v>123</v>
      </c>
      <c r="BA109" s="11" t="s">
        <v>61</v>
      </c>
      <c r="BC109" s="26">
        <f>AW109+AX109</f>
        <v>0</v>
      </c>
      <c r="BD109" s="26">
        <f>G109/(100-BE109)*100</f>
        <v>0</v>
      </c>
      <c r="BE109" s="26">
        <v>0</v>
      </c>
      <c r="BF109" s="26">
        <f>109</f>
        <v>109</v>
      </c>
      <c r="BH109" s="26">
        <f>F109*AO109</f>
        <v>0</v>
      </c>
      <c r="BI109" s="26">
        <f>F109*AP109</f>
        <v>0</v>
      </c>
      <c r="BJ109" s="26">
        <f>F109*G109</f>
        <v>0</v>
      </c>
      <c r="BK109" s="29" t="s">
        <v>62</v>
      </c>
      <c r="BL109" s="26">
        <v>722</v>
      </c>
      <c r="BW109" s="26">
        <v>21</v>
      </c>
      <c r="BX109" s="5" t="s">
        <v>278</v>
      </c>
    </row>
    <row r="110" spans="1:76" ht="13.5" customHeight="1" x14ac:dyDescent="0.25">
      <c r="A110" s="30"/>
      <c r="C110" s="130" t="s">
        <v>271</v>
      </c>
      <c r="D110" s="131"/>
      <c r="E110" s="131"/>
      <c r="F110" s="131"/>
      <c r="G110" s="132"/>
      <c r="H110" s="131"/>
      <c r="I110" s="131"/>
      <c r="J110" s="131"/>
      <c r="K110" s="133"/>
    </row>
    <row r="111" spans="1:76" x14ac:dyDescent="0.25">
      <c r="A111" s="39" t="s">
        <v>279</v>
      </c>
      <c r="B111" s="40" t="s">
        <v>87</v>
      </c>
      <c r="C111" s="128" t="s">
        <v>280</v>
      </c>
      <c r="D111" s="129"/>
      <c r="E111" s="40" t="s">
        <v>121</v>
      </c>
      <c r="F111" s="42">
        <v>39.6</v>
      </c>
      <c r="G111" s="43">
        <v>0</v>
      </c>
      <c r="H111" s="42">
        <f>ROUND(F111*AO111,2)</f>
        <v>0</v>
      </c>
      <c r="I111" s="42">
        <f>ROUND(F111*AP111,2)</f>
        <v>0</v>
      </c>
      <c r="J111" s="42">
        <f>ROUND(F111*G111,2)</f>
        <v>0</v>
      </c>
      <c r="K111" s="44" t="s">
        <v>89</v>
      </c>
      <c r="Z111" s="26">
        <f>ROUND(IF(AQ111="5",BJ111,0),2)</f>
        <v>0</v>
      </c>
      <c r="AB111" s="26">
        <f>ROUND(IF(AQ111="1",BH111,0),2)</f>
        <v>0</v>
      </c>
      <c r="AC111" s="26">
        <f>ROUND(IF(AQ111="1",BI111,0),2)</f>
        <v>0</v>
      </c>
      <c r="AD111" s="26">
        <f>ROUND(IF(AQ111="7",BH111,0),2)</f>
        <v>0</v>
      </c>
      <c r="AE111" s="26">
        <f>ROUND(IF(AQ111="7",BI111,0),2)</f>
        <v>0</v>
      </c>
      <c r="AF111" s="26">
        <f>ROUND(IF(AQ111="2",BH111,0),2)</f>
        <v>0</v>
      </c>
      <c r="AG111" s="26">
        <f>ROUND(IF(AQ111="2",BI111,0),2)</f>
        <v>0</v>
      </c>
      <c r="AH111" s="26">
        <f>ROUND(IF(AQ111="0",BJ111,0),2)</f>
        <v>0</v>
      </c>
      <c r="AI111" s="11" t="s">
        <v>51</v>
      </c>
      <c r="AJ111" s="42">
        <f>IF(AN111=0,J111,0)</f>
        <v>0</v>
      </c>
      <c r="AK111" s="42">
        <f>IF(AN111=12,J111,0)</f>
        <v>0</v>
      </c>
      <c r="AL111" s="42">
        <f>IF(AN111=21,J111,0)</f>
        <v>0</v>
      </c>
      <c r="AN111" s="26">
        <v>21</v>
      </c>
      <c r="AO111" s="26">
        <f>G111*1</f>
        <v>0</v>
      </c>
      <c r="AP111" s="26">
        <f>G111*(1-1)</f>
        <v>0</v>
      </c>
      <c r="AQ111" s="45" t="s">
        <v>90</v>
      </c>
      <c r="AV111" s="26">
        <f>ROUND(AW111+AX111,2)</f>
        <v>0</v>
      </c>
      <c r="AW111" s="26">
        <f>ROUND(F111*AO111,2)</f>
        <v>0</v>
      </c>
      <c r="AX111" s="26">
        <f>ROUND(F111*AP111,2)</f>
        <v>0</v>
      </c>
      <c r="AY111" s="29" t="s">
        <v>122</v>
      </c>
      <c r="AZ111" s="29" t="s">
        <v>123</v>
      </c>
      <c r="BA111" s="11" t="s">
        <v>61</v>
      </c>
      <c r="BC111" s="26">
        <f>AW111+AX111</f>
        <v>0</v>
      </c>
      <c r="BD111" s="26">
        <f>G111/(100-BE111)*100</f>
        <v>0</v>
      </c>
      <c r="BE111" s="26">
        <v>0</v>
      </c>
      <c r="BF111" s="26">
        <f>111</f>
        <v>111</v>
      </c>
      <c r="BH111" s="42">
        <f>F111*AO111</f>
        <v>0</v>
      </c>
      <c r="BI111" s="42">
        <f>F111*AP111</f>
        <v>0</v>
      </c>
      <c r="BJ111" s="42">
        <f>F111*G111</f>
        <v>0</v>
      </c>
      <c r="BK111" s="45" t="s">
        <v>188</v>
      </c>
      <c r="BL111" s="26">
        <v>722</v>
      </c>
      <c r="BW111" s="26">
        <v>21</v>
      </c>
      <c r="BX111" s="41" t="s">
        <v>280</v>
      </c>
    </row>
    <row r="112" spans="1:76" x14ac:dyDescent="0.25">
      <c r="A112" s="30"/>
      <c r="C112" s="31" t="s">
        <v>281</v>
      </c>
      <c r="D112" s="31" t="s">
        <v>51</v>
      </c>
      <c r="F112" s="32">
        <v>36</v>
      </c>
      <c r="K112" s="33"/>
    </row>
    <row r="113" spans="1:76" x14ac:dyDescent="0.25">
      <c r="A113" s="30"/>
      <c r="C113" s="31" t="s">
        <v>282</v>
      </c>
      <c r="D113" s="31" t="s">
        <v>51</v>
      </c>
      <c r="F113" s="32">
        <v>3.6</v>
      </c>
      <c r="K113" s="33"/>
    </row>
    <row r="114" spans="1:76" x14ac:dyDescent="0.25">
      <c r="A114" s="2" t="s">
        <v>283</v>
      </c>
      <c r="B114" s="3" t="s">
        <v>284</v>
      </c>
      <c r="C114" s="105" t="s">
        <v>285</v>
      </c>
      <c r="D114" s="100"/>
      <c r="E114" s="3" t="s">
        <v>121</v>
      </c>
      <c r="F114" s="26">
        <v>498</v>
      </c>
      <c r="G114" s="27">
        <v>0</v>
      </c>
      <c r="H114" s="26">
        <f>ROUND(F114*AO114,2)</f>
        <v>0</v>
      </c>
      <c r="I114" s="26">
        <f>ROUND(F114*AP114,2)</f>
        <v>0</v>
      </c>
      <c r="J114" s="26">
        <f>ROUND(F114*G114,2)</f>
        <v>0</v>
      </c>
      <c r="K114" s="28" t="s">
        <v>58</v>
      </c>
      <c r="Z114" s="26">
        <f>ROUND(IF(AQ114="5",BJ114,0),2)</f>
        <v>0</v>
      </c>
      <c r="AB114" s="26">
        <f>ROUND(IF(AQ114="1",BH114,0),2)</f>
        <v>0</v>
      </c>
      <c r="AC114" s="26">
        <f>ROUND(IF(AQ114="1",BI114,0),2)</f>
        <v>0</v>
      </c>
      <c r="AD114" s="26">
        <f>ROUND(IF(AQ114="7",BH114,0),2)</f>
        <v>0</v>
      </c>
      <c r="AE114" s="26">
        <f>ROUND(IF(AQ114="7",BI114,0),2)</f>
        <v>0</v>
      </c>
      <c r="AF114" s="26">
        <f>ROUND(IF(AQ114="2",BH114,0),2)</f>
        <v>0</v>
      </c>
      <c r="AG114" s="26">
        <f>ROUND(IF(AQ114="2",BI114,0),2)</f>
        <v>0</v>
      </c>
      <c r="AH114" s="26">
        <f>ROUND(IF(AQ114="0",BJ114,0),2)</f>
        <v>0</v>
      </c>
      <c r="AI114" s="11" t="s">
        <v>51</v>
      </c>
      <c r="AJ114" s="26">
        <f>IF(AN114=0,J114,0)</f>
        <v>0</v>
      </c>
      <c r="AK114" s="26">
        <f>IF(AN114=12,J114,0)</f>
        <v>0</v>
      </c>
      <c r="AL114" s="26">
        <f>IF(AN114=21,J114,0)</f>
        <v>0</v>
      </c>
      <c r="AN114" s="26">
        <v>21</v>
      </c>
      <c r="AO114" s="26">
        <f>G114*0.01134333</f>
        <v>0</v>
      </c>
      <c r="AP114" s="26">
        <f>G114*(1-0.01134333)</f>
        <v>0</v>
      </c>
      <c r="AQ114" s="29" t="s">
        <v>90</v>
      </c>
      <c r="AV114" s="26">
        <f>ROUND(AW114+AX114,2)</f>
        <v>0</v>
      </c>
      <c r="AW114" s="26">
        <f>ROUND(F114*AO114,2)</f>
        <v>0</v>
      </c>
      <c r="AX114" s="26">
        <f>ROUND(F114*AP114,2)</f>
        <v>0</v>
      </c>
      <c r="AY114" s="29" t="s">
        <v>122</v>
      </c>
      <c r="AZ114" s="29" t="s">
        <v>123</v>
      </c>
      <c r="BA114" s="11" t="s">
        <v>61</v>
      </c>
      <c r="BC114" s="26">
        <f>AW114+AX114</f>
        <v>0</v>
      </c>
      <c r="BD114" s="26">
        <f>G114/(100-BE114)*100</f>
        <v>0</v>
      </c>
      <c r="BE114" s="26">
        <v>0</v>
      </c>
      <c r="BF114" s="26">
        <f>114</f>
        <v>114</v>
      </c>
      <c r="BH114" s="26">
        <f>F114*AO114</f>
        <v>0</v>
      </c>
      <c r="BI114" s="26">
        <f>F114*AP114</f>
        <v>0</v>
      </c>
      <c r="BJ114" s="26">
        <f>F114*G114</f>
        <v>0</v>
      </c>
      <c r="BK114" s="29" t="s">
        <v>62</v>
      </c>
      <c r="BL114" s="26">
        <v>722</v>
      </c>
      <c r="BW114" s="26">
        <v>21</v>
      </c>
      <c r="BX114" s="5" t="s">
        <v>285</v>
      </c>
    </row>
    <row r="115" spans="1:76" ht="13.5" customHeight="1" x14ac:dyDescent="0.25">
      <c r="A115" s="30"/>
      <c r="C115" s="130" t="s">
        <v>271</v>
      </c>
      <c r="D115" s="131"/>
      <c r="E115" s="131"/>
      <c r="F115" s="131"/>
      <c r="G115" s="132"/>
      <c r="H115" s="131"/>
      <c r="I115" s="131"/>
      <c r="J115" s="131"/>
      <c r="K115" s="133"/>
    </row>
    <row r="116" spans="1:76" x14ac:dyDescent="0.25">
      <c r="A116" s="39" t="s">
        <v>286</v>
      </c>
      <c r="B116" s="40" t="s">
        <v>87</v>
      </c>
      <c r="C116" s="128" t="s">
        <v>287</v>
      </c>
      <c r="D116" s="129"/>
      <c r="E116" s="40" t="s">
        <v>121</v>
      </c>
      <c r="F116" s="42">
        <v>547.79999999999995</v>
      </c>
      <c r="G116" s="43">
        <v>0</v>
      </c>
      <c r="H116" s="42">
        <f>ROUND(F116*AO116,2)</f>
        <v>0</v>
      </c>
      <c r="I116" s="42">
        <f>ROUND(F116*AP116,2)</f>
        <v>0</v>
      </c>
      <c r="J116" s="42">
        <f>ROUND(F116*G116,2)</f>
        <v>0</v>
      </c>
      <c r="K116" s="44" t="s">
        <v>89</v>
      </c>
      <c r="Z116" s="26">
        <f>ROUND(IF(AQ116="5",BJ116,0),2)</f>
        <v>0</v>
      </c>
      <c r="AB116" s="26">
        <f>ROUND(IF(AQ116="1",BH116,0),2)</f>
        <v>0</v>
      </c>
      <c r="AC116" s="26">
        <f>ROUND(IF(AQ116="1",BI116,0),2)</f>
        <v>0</v>
      </c>
      <c r="AD116" s="26">
        <f>ROUND(IF(AQ116="7",BH116,0),2)</f>
        <v>0</v>
      </c>
      <c r="AE116" s="26">
        <f>ROUND(IF(AQ116="7",BI116,0),2)</f>
        <v>0</v>
      </c>
      <c r="AF116" s="26">
        <f>ROUND(IF(AQ116="2",BH116,0),2)</f>
        <v>0</v>
      </c>
      <c r="AG116" s="26">
        <f>ROUND(IF(AQ116="2",BI116,0),2)</f>
        <v>0</v>
      </c>
      <c r="AH116" s="26">
        <f>ROUND(IF(AQ116="0",BJ116,0),2)</f>
        <v>0</v>
      </c>
      <c r="AI116" s="11" t="s">
        <v>51</v>
      </c>
      <c r="AJ116" s="42">
        <f>IF(AN116=0,J116,0)</f>
        <v>0</v>
      </c>
      <c r="AK116" s="42">
        <f>IF(AN116=12,J116,0)</f>
        <v>0</v>
      </c>
      <c r="AL116" s="42">
        <f>IF(AN116=21,J116,0)</f>
        <v>0</v>
      </c>
      <c r="AN116" s="26">
        <v>21</v>
      </c>
      <c r="AO116" s="26">
        <f>G116*1</f>
        <v>0</v>
      </c>
      <c r="AP116" s="26">
        <f>G116*(1-1)</f>
        <v>0</v>
      </c>
      <c r="AQ116" s="45" t="s">
        <v>90</v>
      </c>
      <c r="AV116" s="26">
        <f>ROUND(AW116+AX116,2)</f>
        <v>0</v>
      </c>
      <c r="AW116" s="26">
        <f>ROUND(F116*AO116,2)</f>
        <v>0</v>
      </c>
      <c r="AX116" s="26">
        <f>ROUND(F116*AP116,2)</f>
        <v>0</v>
      </c>
      <c r="AY116" s="29" t="s">
        <v>122</v>
      </c>
      <c r="AZ116" s="29" t="s">
        <v>123</v>
      </c>
      <c r="BA116" s="11" t="s">
        <v>61</v>
      </c>
      <c r="BC116" s="26">
        <f>AW116+AX116</f>
        <v>0</v>
      </c>
      <c r="BD116" s="26">
        <f>G116/(100-BE116)*100</f>
        <v>0</v>
      </c>
      <c r="BE116" s="26">
        <v>0</v>
      </c>
      <c r="BF116" s="26">
        <f>116</f>
        <v>116</v>
      </c>
      <c r="BH116" s="42">
        <f>F116*AO116</f>
        <v>0</v>
      </c>
      <c r="BI116" s="42">
        <f>F116*AP116</f>
        <v>0</v>
      </c>
      <c r="BJ116" s="42">
        <f>F116*G116</f>
        <v>0</v>
      </c>
      <c r="BK116" s="45" t="s">
        <v>188</v>
      </c>
      <c r="BL116" s="26">
        <v>722</v>
      </c>
      <c r="BW116" s="26">
        <v>21</v>
      </c>
      <c r="BX116" s="41" t="s">
        <v>287</v>
      </c>
    </row>
    <row r="117" spans="1:76" x14ac:dyDescent="0.25">
      <c r="A117" s="30"/>
      <c r="C117" s="31" t="s">
        <v>288</v>
      </c>
      <c r="D117" s="31" t="s">
        <v>51</v>
      </c>
      <c r="F117" s="32">
        <v>498</v>
      </c>
      <c r="K117" s="33"/>
    </row>
    <row r="118" spans="1:76" x14ac:dyDescent="0.25">
      <c r="A118" s="30"/>
      <c r="C118" s="31" t="s">
        <v>289</v>
      </c>
      <c r="D118" s="31" t="s">
        <v>51</v>
      </c>
      <c r="F118" s="32">
        <v>49.8</v>
      </c>
      <c r="K118" s="33"/>
    </row>
    <row r="119" spans="1:76" x14ac:dyDescent="0.25">
      <c r="A119" s="2" t="s">
        <v>290</v>
      </c>
      <c r="B119" s="3" t="s">
        <v>291</v>
      </c>
      <c r="C119" s="105" t="s">
        <v>292</v>
      </c>
      <c r="D119" s="100"/>
      <c r="E119" s="3" t="s">
        <v>108</v>
      </c>
      <c r="F119" s="26">
        <v>42</v>
      </c>
      <c r="G119" s="27">
        <v>0</v>
      </c>
      <c r="H119" s="26">
        <f>ROUND(F119*AO119,2)</f>
        <v>0</v>
      </c>
      <c r="I119" s="26">
        <f>ROUND(F119*AP119,2)</f>
        <v>0</v>
      </c>
      <c r="J119" s="26">
        <f>ROUND(F119*G119,2)</f>
        <v>0</v>
      </c>
      <c r="K119" s="28" t="s">
        <v>58</v>
      </c>
      <c r="Z119" s="26">
        <f>ROUND(IF(AQ119="5",BJ119,0),2)</f>
        <v>0</v>
      </c>
      <c r="AB119" s="26">
        <f>ROUND(IF(AQ119="1",BH119,0),2)</f>
        <v>0</v>
      </c>
      <c r="AC119" s="26">
        <f>ROUND(IF(AQ119="1",BI119,0),2)</f>
        <v>0</v>
      </c>
      <c r="AD119" s="26">
        <f>ROUND(IF(AQ119="7",BH119,0),2)</f>
        <v>0</v>
      </c>
      <c r="AE119" s="26">
        <f>ROUND(IF(AQ119="7",BI119,0),2)</f>
        <v>0</v>
      </c>
      <c r="AF119" s="26">
        <f>ROUND(IF(AQ119="2",BH119,0),2)</f>
        <v>0</v>
      </c>
      <c r="AG119" s="26">
        <f>ROUND(IF(AQ119="2",BI119,0),2)</f>
        <v>0</v>
      </c>
      <c r="AH119" s="26">
        <f>ROUND(IF(AQ119="0",BJ119,0),2)</f>
        <v>0</v>
      </c>
      <c r="AI119" s="11" t="s">
        <v>51</v>
      </c>
      <c r="AJ119" s="26">
        <f>IF(AN119=0,J119,0)</f>
        <v>0</v>
      </c>
      <c r="AK119" s="26">
        <f>IF(AN119=12,J119,0)</f>
        <v>0</v>
      </c>
      <c r="AL119" s="26">
        <f>IF(AN119=21,J119,0)</f>
        <v>0</v>
      </c>
      <c r="AN119" s="26">
        <v>21</v>
      </c>
      <c r="AO119" s="26">
        <f>G119*0.131108864</f>
        <v>0</v>
      </c>
      <c r="AP119" s="26">
        <f>G119*(1-0.131108864)</f>
        <v>0</v>
      </c>
      <c r="AQ119" s="29" t="s">
        <v>90</v>
      </c>
      <c r="AV119" s="26">
        <f>ROUND(AW119+AX119,2)</f>
        <v>0</v>
      </c>
      <c r="AW119" s="26">
        <f>ROUND(F119*AO119,2)</f>
        <v>0</v>
      </c>
      <c r="AX119" s="26">
        <f>ROUND(F119*AP119,2)</f>
        <v>0</v>
      </c>
      <c r="AY119" s="29" t="s">
        <v>122</v>
      </c>
      <c r="AZ119" s="29" t="s">
        <v>123</v>
      </c>
      <c r="BA119" s="11" t="s">
        <v>61</v>
      </c>
      <c r="BC119" s="26">
        <f>AW119+AX119</f>
        <v>0</v>
      </c>
      <c r="BD119" s="26">
        <f>G119/(100-BE119)*100</f>
        <v>0</v>
      </c>
      <c r="BE119" s="26">
        <v>0</v>
      </c>
      <c r="BF119" s="26">
        <f>119</f>
        <v>119</v>
      </c>
      <c r="BH119" s="26">
        <f>F119*AO119</f>
        <v>0</v>
      </c>
      <c r="BI119" s="26">
        <f>F119*AP119</f>
        <v>0</v>
      </c>
      <c r="BJ119" s="26">
        <f>F119*G119</f>
        <v>0</v>
      </c>
      <c r="BK119" s="29" t="s">
        <v>62</v>
      </c>
      <c r="BL119" s="26">
        <v>722</v>
      </c>
      <c r="BW119" s="26">
        <v>21</v>
      </c>
      <c r="BX119" s="5" t="s">
        <v>292</v>
      </c>
    </row>
    <row r="120" spans="1:76" x14ac:dyDescent="0.25">
      <c r="A120" s="30"/>
      <c r="C120" s="31" t="s">
        <v>233</v>
      </c>
      <c r="D120" s="31" t="s">
        <v>293</v>
      </c>
      <c r="F120" s="32">
        <v>42</v>
      </c>
      <c r="K120" s="33"/>
    </row>
    <row r="121" spans="1:76" x14ac:dyDescent="0.25">
      <c r="A121" s="2" t="s">
        <v>294</v>
      </c>
      <c r="B121" s="3" t="s">
        <v>295</v>
      </c>
      <c r="C121" s="105" t="s">
        <v>296</v>
      </c>
      <c r="D121" s="100"/>
      <c r="E121" s="3" t="s">
        <v>121</v>
      </c>
      <c r="F121" s="26">
        <v>161</v>
      </c>
      <c r="G121" s="27">
        <v>0</v>
      </c>
      <c r="H121" s="26">
        <f>ROUND(F121*AO121,2)</f>
        <v>0</v>
      </c>
      <c r="I121" s="26">
        <f>ROUND(F121*AP121,2)</f>
        <v>0</v>
      </c>
      <c r="J121" s="26">
        <f>ROUND(F121*G121,2)</f>
        <v>0</v>
      </c>
      <c r="K121" s="28" t="s">
        <v>58</v>
      </c>
      <c r="Z121" s="26">
        <f>ROUND(IF(AQ121="5",BJ121,0),2)</f>
        <v>0</v>
      </c>
      <c r="AB121" s="26">
        <f>ROUND(IF(AQ121="1",BH121,0),2)</f>
        <v>0</v>
      </c>
      <c r="AC121" s="26">
        <f>ROUND(IF(AQ121="1",BI121,0),2)</f>
        <v>0</v>
      </c>
      <c r="AD121" s="26">
        <f>ROUND(IF(AQ121="7",BH121,0),2)</f>
        <v>0</v>
      </c>
      <c r="AE121" s="26">
        <f>ROUND(IF(AQ121="7",BI121,0),2)</f>
        <v>0</v>
      </c>
      <c r="AF121" s="26">
        <f>ROUND(IF(AQ121="2",BH121,0),2)</f>
        <v>0</v>
      </c>
      <c r="AG121" s="26">
        <f>ROUND(IF(AQ121="2",BI121,0),2)</f>
        <v>0</v>
      </c>
      <c r="AH121" s="26">
        <f>ROUND(IF(AQ121="0",BJ121,0),2)</f>
        <v>0</v>
      </c>
      <c r="AI121" s="11" t="s">
        <v>51</v>
      </c>
      <c r="AJ121" s="26">
        <f>IF(AN121=0,J121,0)</f>
        <v>0</v>
      </c>
      <c r="AK121" s="26">
        <f>IF(AN121=12,J121,0)</f>
        <v>0</v>
      </c>
      <c r="AL121" s="26">
        <f>IF(AN121=21,J121,0)</f>
        <v>0</v>
      </c>
      <c r="AN121" s="26">
        <v>21</v>
      </c>
      <c r="AO121" s="26">
        <f>G121*0.01458322</f>
        <v>0</v>
      </c>
      <c r="AP121" s="26">
        <f>G121*(1-0.01458322)</f>
        <v>0</v>
      </c>
      <c r="AQ121" s="29" t="s">
        <v>90</v>
      </c>
      <c r="AV121" s="26">
        <f>ROUND(AW121+AX121,2)</f>
        <v>0</v>
      </c>
      <c r="AW121" s="26">
        <f>ROUND(F121*AO121,2)</f>
        <v>0</v>
      </c>
      <c r="AX121" s="26">
        <f>ROUND(F121*AP121,2)</f>
        <v>0</v>
      </c>
      <c r="AY121" s="29" t="s">
        <v>122</v>
      </c>
      <c r="AZ121" s="29" t="s">
        <v>123</v>
      </c>
      <c r="BA121" s="11" t="s">
        <v>61</v>
      </c>
      <c r="BC121" s="26">
        <f>AW121+AX121</f>
        <v>0</v>
      </c>
      <c r="BD121" s="26">
        <f>G121/(100-BE121)*100</f>
        <v>0</v>
      </c>
      <c r="BE121" s="26">
        <v>0</v>
      </c>
      <c r="BF121" s="26">
        <f>121</f>
        <v>121</v>
      </c>
      <c r="BH121" s="26">
        <f>F121*AO121</f>
        <v>0</v>
      </c>
      <c r="BI121" s="26">
        <f>F121*AP121</f>
        <v>0</v>
      </c>
      <c r="BJ121" s="26">
        <f>F121*G121</f>
        <v>0</v>
      </c>
      <c r="BK121" s="29" t="s">
        <v>62</v>
      </c>
      <c r="BL121" s="26">
        <v>722</v>
      </c>
      <c r="BW121" s="26">
        <v>21</v>
      </c>
      <c r="BX121" s="5" t="s">
        <v>296</v>
      </c>
    </row>
    <row r="122" spans="1:76" ht="13.5" customHeight="1" x14ac:dyDescent="0.25">
      <c r="A122" s="30"/>
      <c r="C122" s="130" t="s">
        <v>271</v>
      </c>
      <c r="D122" s="131"/>
      <c r="E122" s="131"/>
      <c r="F122" s="131"/>
      <c r="G122" s="132"/>
      <c r="H122" s="131"/>
      <c r="I122" s="131"/>
      <c r="J122" s="131"/>
      <c r="K122" s="133"/>
    </row>
    <row r="123" spans="1:76" x14ac:dyDescent="0.25">
      <c r="A123" s="39" t="s">
        <v>297</v>
      </c>
      <c r="B123" s="40" t="s">
        <v>87</v>
      </c>
      <c r="C123" s="128" t="s">
        <v>298</v>
      </c>
      <c r="D123" s="129"/>
      <c r="E123" s="40" t="s">
        <v>121</v>
      </c>
      <c r="F123" s="42">
        <v>177.1</v>
      </c>
      <c r="G123" s="43">
        <v>0</v>
      </c>
      <c r="H123" s="42">
        <f>ROUND(F123*AO123,2)</f>
        <v>0</v>
      </c>
      <c r="I123" s="42">
        <f>ROUND(F123*AP123,2)</f>
        <v>0</v>
      </c>
      <c r="J123" s="42">
        <f>ROUND(F123*G123,2)</f>
        <v>0</v>
      </c>
      <c r="K123" s="44" t="s">
        <v>89</v>
      </c>
      <c r="Z123" s="26">
        <f>ROUND(IF(AQ123="5",BJ123,0),2)</f>
        <v>0</v>
      </c>
      <c r="AB123" s="26">
        <f>ROUND(IF(AQ123="1",BH123,0),2)</f>
        <v>0</v>
      </c>
      <c r="AC123" s="26">
        <f>ROUND(IF(AQ123="1",BI123,0),2)</f>
        <v>0</v>
      </c>
      <c r="AD123" s="26">
        <f>ROUND(IF(AQ123="7",BH123,0),2)</f>
        <v>0</v>
      </c>
      <c r="AE123" s="26">
        <f>ROUND(IF(AQ123="7",BI123,0),2)</f>
        <v>0</v>
      </c>
      <c r="AF123" s="26">
        <f>ROUND(IF(AQ123="2",BH123,0),2)</f>
        <v>0</v>
      </c>
      <c r="AG123" s="26">
        <f>ROUND(IF(AQ123="2",BI123,0),2)</f>
        <v>0</v>
      </c>
      <c r="AH123" s="26">
        <f>ROUND(IF(AQ123="0",BJ123,0),2)</f>
        <v>0</v>
      </c>
      <c r="AI123" s="11" t="s">
        <v>51</v>
      </c>
      <c r="AJ123" s="42">
        <f>IF(AN123=0,J123,0)</f>
        <v>0</v>
      </c>
      <c r="AK123" s="42">
        <f>IF(AN123=12,J123,0)</f>
        <v>0</v>
      </c>
      <c r="AL123" s="42">
        <f>IF(AN123=21,J123,0)</f>
        <v>0</v>
      </c>
      <c r="AN123" s="26">
        <v>21</v>
      </c>
      <c r="AO123" s="26">
        <f>G123*1</f>
        <v>0</v>
      </c>
      <c r="AP123" s="26">
        <f>G123*(1-1)</f>
        <v>0</v>
      </c>
      <c r="AQ123" s="45" t="s">
        <v>90</v>
      </c>
      <c r="AV123" s="26">
        <f>ROUND(AW123+AX123,2)</f>
        <v>0</v>
      </c>
      <c r="AW123" s="26">
        <f>ROUND(F123*AO123,2)</f>
        <v>0</v>
      </c>
      <c r="AX123" s="26">
        <f>ROUND(F123*AP123,2)</f>
        <v>0</v>
      </c>
      <c r="AY123" s="29" t="s">
        <v>122</v>
      </c>
      <c r="AZ123" s="29" t="s">
        <v>123</v>
      </c>
      <c r="BA123" s="11" t="s">
        <v>61</v>
      </c>
      <c r="BC123" s="26">
        <f>AW123+AX123</f>
        <v>0</v>
      </c>
      <c r="BD123" s="26">
        <f>G123/(100-BE123)*100</f>
        <v>0</v>
      </c>
      <c r="BE123" s="26">
        <v>0</v>
      </c>
      <c r="BF123" s="26">
        <f>123</f>
        <v>123</v>
      </c>
      <c r="BH123" s="42">
        <f>F123*AO123</f>
        <v>0</v>
      </c>
      <c r="BI123" s="42">
        <f>F123*AP123</f>
        <v>0</v>
      </c>
      <c r="BJ123" s="42">
        <f>F123*G123</f>
        <v>0</v>
      </c>
      <c r="BK123" s="45" t="s">
        <v>188</v>
      </c>
      <c r="BL123" s="26">
        <v>722</v>
      </c>
      <c r="BW123" s="26">
        <v>21</v>
      </c>
      <c r="BX123" s="41" t="s">
        <v>298</v>
      </c>
    </row>
    <row r="124" spans="1:76" x14ac:dyDescent="0.25">
      <c r="A124" s="30"/>
      <c r="C124" s="31" t="s">
        <v>299</v>
      </c>
      <c r="D124" s="31" t="s">
        <v>51</v>
      </c>
      <c r="F124" s="32">
        <v>161</v>
      </c>
      <c r="K124" s="33"/>
    </row>
    <row r="125" spans="1:76" x14ac:dyDescent="0.25">
      <c r="A125" s="30"/>
      <c r="C125" s="31" t="s">
        <v>300</v>
      </c>
      <c r="D125" s="31" t="s">
        <v>51</v>
      </c>
      <c r="F125" s="32">
        <v>16.100000000000001</v>
      </c>
      <c r="K125" s="33"/>
    </row>
    <row r="126" spans="1:76" x14ac:dyDescent="0.25">
      <c r="A126" s="2" t="s">
        <v>65</v>
      </c>
      <c r="B126" s="3" t="s">
        <v>301</v>
      </c>
      <c r="C126" s="105" t="s">
        <v>302</v>
      </c>
      <c r="D126" s="100"/>
      <c r="E126" s="3" t="s">
        <v>108</v>
      </c>
      <c r="F126" s="26">
        <v>14</v>
      </c>
      <c r="G126" s="27">
        <v>0</v>
      </c>
      <c r="H126" s="26">
        <f>ROUND(F126*AO126,2)</f>
        <v>0</v>
      </c>
      <c r="I126" s="26">
        <f>ROUND(F126*AP126,2)</f>
        <v>0</v>
      </c>
      <c r="J126" s="26">
        <f>ROUND(F126*G126,2)</f>
        <v>0</v>
      </c>
      <c r="K126" s="28" t="s">
        <v>58</v>
      </c>
      <c r="Z126" s="26">
        <f>ROUND(IF(AQ126="5",BJ126,0),2)</f>
        <v>0</v>
      </c>
      <c r="AB126" s="26">
        <f>ROUND(IF(AQ126="1",BH126,0),2)</f>
        <v>0</v>
      </c>
      <c r="AC126" s="26">
        <f>ROUND(IF(AQ126="1",BI126,0),2)</f>
        <v>0</v>
      </c>
      <c r="AD126" s="26">
        <f>ROUND(IF(AQ126="7",BH126,0),2)</f>
        <v>0</v>
      </c>
      <c r="AE126" s="26">
        <f>ROUND(IF(AQ126="7",BI126,0),2)</f>
        <v>0</v>
      </c>
      <c r="AF126" s="26">
        <f>ROUND(IF(AQ126="2",BH126,0),2)</f>
        <v>0</v>
      </c>
      <c r="AG126" s="26">
        <f>ROUND(IF(AQ126="2",BI126,0),2)</f>
        <v>0</v>
      </c>
      <c r="AH126" s="26">
        <f>ROUND(IF(AQ126="0",BJ126,0),2)</f>
        <v>0</v>
      </c>
      <c r="AI126" s="11" t="s">
        <v>51</v>
      </c>
      <c r="AJ126" s="26">
        <f>IF(AN126=0,J126,0)</f>
        <v>0</v>
      </c>
      <c r="AK126" s="26">
        <f>IF(AN126=12,J126,0)</f>
        <v>0</v>
      </c>
      <c r="AL126" s="26">
        <f>IF(AN126=21,J126,0)</f>
        <v>0</v>
      </c>
      <c r="AN126" s="26">
        <v>21</v>
      </c>
      <c r="AO126" s="26">
        <f>G126*0.169600381</f>
        <v>0</v>
      </c>
      <c r="AP126" s="26">
        <f>G126*(1-0.169600381)</f>
        <v>0</v>
      </c>
      <c r="AQ126" s="29" t="s">
        <v>90</v>
      </c>
      <c r="AV126" s="26">
        <f>ROUND(AW126+AX126,2)</f>
        <v>0</v>
      </c>
      <c r="AW126" s="26">
        <f>ROUND(F126*AO126,2)</f>
        <v>0</v>
      </c>
      <c r="AX126" s="26">
        <f>ROUND(F126*AP126,2)</f>
        <v>0</v>
      </c>
      <c r="AY126" s="29" t="s">
        <v>122</v>
      </c>
      <c r="AZ126" s="29" t="s">
        <v>123</v>
      </c>
      <c r="BA126" s="11" t="s">
        <v>61</v>
      </c>
      <c r="BC126" s="26">
        <f>AW126+AX126</f>
        <v>0</v>
      </c>
      <c r="BD126" s="26">
        <f>G126/(100-BE126)*100</f>
        <v>0</v>
      </c>
      <c r="BE126" s="26">
        <v>0</v>
      </c>
      <c r="BF126" s="26">
        <f>126</f>
        <v>126</v>
      </c>
      <c r="BH126" s="26">
        <f>F126*AO126</f>
        <v>0</v>
      </c>
      <c r="BI126" s="26">
        <f>F126*AP126</f>
        <v>0</v>
      </c>
      <c r="BJ126" s="26">
        <f>F126*G126</f>
        <v>0</v>
      </c>
      <c r="BK126" s="29" t="s">
        <v>62</v>
      </c>
      <c r="BL126" s="26">
        <v>722</v>
      </c>
      <c r="BW126" s="26">
        <v>21</v>
      </c>
      <c r="BX126" s="5" t="s">
        <v>302</v>
      </c>
    </row>
    <row r="127" spans="1:76" x14ac:dyDescent="0.25">
      <c r="A127" s="30"/>
      <c r="C127" s="31" t="s">
        <v>146</v>
      </c>
      <c r="D127" s="31" t="s">
        <v>293</v>
      </c>
      <c r="F127" s="32">
        <v>14</v>
      </c>
      <c r="K127" s="33"/>
    </row>
    <row r="128" spans="1:76" x14ac:dyDescent="0.25">
      <c r="A128" s="2" t="s">
        <v>303</v>
      </c>
      <c r="B128" s="3" t="s">
        <v>304</v>
      </c>
      <c r="C128" s="105" t="s">
        <v>305</v>
      </c>
      <c r="D128" s="100"/>
      <c r="E128" s="3" t="s">
        <v>121</v>
      </c>
      <c r="F128" s="26">
        <v>365</v>
      </c>
      <c r="G128" s="27">
        <v>0</v>
      </c>
      <c r="H128" s="26">
        <f>ROUND(F128*AO128,2)</f>
        <v>0</v>
      </c>
      <c r="I128" s="26">
        <f>ROUND(F128*AP128,2)</f>
        <v>0</v>
      </c>
      <c r="J128" s="26">
        <f>ROUND(F128*G128,2)</f>
        <v>0</v>
      </c>
      <c r="K128" s="28" t="s">
        <v>58</v>
      </c>
      <c r="Z128" s="26">
        <f>ROUND(IF(AQ128="5",BJ128,0),2)</f>
        <v>0</v>
      </c>
      <c r="AB128" s="26">
        <f>ROUND(IF(AQ128="1",BH128,0),2)</f>
        <v>0</v>
      </c>
      <c r="AC128" s="26">
        <f>ROUND(IF(AQ128="1",BI128,0),2)</f>
        <v>0</v>
      </c>
      <c r="AD128" s="26">
        <f>ROUND(IF(AQ128="7",BH128,0),2)</f>
        <v>0</v>
      </c>
      <c r="AE128" s="26">
        <f>ROUND(IF(AQ128="7",BI128,0),2)</f>
        <v>0</v>
      </c>
      <c r="AF128" s="26">
        <f>ROUND(IF(AQ128="2",BH128,0),2)</f>
        <v>0</v>
      </c>
      <c r="AG128" s="26">
        <f>ROUND(IF(AQ128="2",BI128,0),2)</f>
        <v>0</v>
      </c>
      <c r="AH128" s="26">
        <f>ROUND(IF(AQ128="0",BJ128,0),2)</f>
        <v>0</v>
      </c>
      <c r="AI128" s="11" t="s">
        <v>51</v>
      </c>
      <c r="AJ128" s="26">
        <f>IF(AN128=0,J128,0)</f>
        <v>0</v>
      </c>
      <c r="AK128" s="26">
        <f>IF(AN128=12,J128,0)</f>
        <v>0</v>
      </c>
      <c r="AL128" s="26">
        <f>IF(AN128=21,J128,0)</f>
        <v>0</v>
      </c>
      <c r="AN128" s="26">
        <v>21</v>
      </c>
      <c r="AO128" s="26">
        <f>G128*0.013091415</f>
        <v>0</v>
      </c>
      <c r="AP128" s="26">
        <f>G128*(1-0.013091415)</f>
        <v>0</v>
      </c>
      <c r="AQ128" s="29" t="s">
        <v>90</v>
      </c>
      <c r="AV128" s="26">
        <f>ROUND(AW128+AX128,2)</f>
        <v>0</v>
      </c>
      <c r="AW128" s="26">
        <f>ROUND(F128*AO128,2)</f>
        <v>0</v>
      </c>
      <c r="AX128" s="26">
        <f>ROUND(F128*AP128,2)</f>
        <v>0</v>
      </c>
      <c r="AY128" s="29" t="s">
        <v>122</v>
      </c>
      <c r="AZ128" s="29" t="s">
        <v>123</v>
      </c>
      <c r="BA128" s="11" t="s">
        <v>61</v>
      </c>
      <c r="BC128" s="26">
        <f>AW128+AX128</f>
        <v>0</v>
      </c>
      <c r="BD128" s="26">
        <f>G128/(100-BE128)*100</f>
        <v>0</v>
      </c>
      <c r="BE128" s="26">
        <v>0</v>
      </c>
      <c r="BF128" s="26">
        <f>128</f>
        <v>128</v>
      </c>
      <c r="BH128" s="26">
        <f>F128*AO128</f>
        <v>0</v>
      </c>
      <c r="BI128" s="26">
        <f>F128*AP128</f>
        <v>0</v>
      </c>
      <c r="BJ128" s="26">
        <f>F128*G128</f>
        <v>0</v>
      </c>
      <c r="BK128" s="29" t="s">
        <v>62</v>
      </c>
      <c r="BL128" s="26">
        <v>722</v>
      </c>
      <c r="BW128" s="26">
        <v>21</v>
      </c>
      <c r="BX128" s="5" t="s">
        <v>305</v>
      </c>
    </row>
    <row r="129" spans="1:76" ht="13.5" customHeight="1" x14ac:dyDescent="0.25">
      <c r="A129" s="30"/>
      <c r="C129" s="130" t="s">
        <v>271</v>
      </c>
      <c r="D129" s="131"/>
      <c r="E129" s="131"/>
      <c r="F129" s="131"/>
      <c r="G129" s="132"/>
      <c r="H129" s="131"/>
      <c r="I129" s="131"/>
      <c r="J129" s="131"/>
      <c r="K129" s="133"/>
    </row>
    <row r="130" spans="1:76" x14ac:dyDescent="0.25">
      <c r="A130" s="39" t="s">
        <v>75</v>
      </c>
      <c r="B130" s="40" t="s">
        <v>87</v>
      </c>
      <c r="C130" s="128" t="s">
        <v>306</v>
      </c>
      <c r="D130" s="129"/>
      <c r="E130" s="40" t="s">
        <v>121</v>
      </c>
      <c r="F130" s="42">
        <v>401.5</v>
      </c>
      <c r="G130" s="43">
        <v>0</v>
      </c>
      <c r="H130" s="42">
        <f>ROUND(F130*AO130,2)</f>
        <v>0</v>
      </c>
      <c r="I130" s="42">
        <f>ROUND(F130*AP130,2)</f>
        <v>0</v>
      </c>
      <c r="J130" s="42">
        <f>ROUND(F130*G130,2)</f>
        <v>0</v>
      </c>
      <c r="K130" s="44" t="s">
        <v>89</v>
      </c>
      <c r="Z130" s="26">
        <f>ROUND(IF(AQ130="5",BJ130,0),2)</f>
        <v>0</v>
      </c>
      <c r="AB130" s="26">
        <f>ROUND(IF(AQ130="1",BH130,0),2)</f>
        <v>0</v>
      </c>
      <c r="AC130" s="26">
        <f>ROUND(IF(AQ130="1",BI130,0),2)</f>
        <v>0</v>
      </c>
      <c r="AD130" s="26">
        <f>ROUND(IF(AQ130="7",BH130,0),2)</f>
        <v>0</v>
      </c>
      <c r="AE130" s="26">
        <f>ROUND(IF(AQ130="7",BI130,0),2)</f>
        <v>0</v>
      </c>
      <c r="AF130" s="26">
        <f>ROUND(IF(AQ130="2",BH130,0),2)</f>
        <v>0</v>
      </c>
      <c r="AG130" s="26">
        <f>ROUND(IF(AQ130="2",BI130,0),2)</f>
        <v>0</v>
      </c>
      <c r="AH130" s="26">
        <f>ROUND(IF(AQ130="0",BJ130,0),2)</f>
        <v>0</v>
      </c>
      <c r="AI130" s="11" t="s">
        <v>51</v>
      </c>
      <c r="AJ130" s="42">
        <f>IF(AN130=0,J130,0)</f>
        <v>0</v>
      </c>
      <c r="AK130" s="42">
        <f>IF(AN130=12,J130,0)</f>
        <v>0</v>
      </c>
      <c r="AL130" s="42">
        <f>IF(AN130=21,J130,0)</f>
        <v>0</v>
      </c>
      <c r="AN130" s="26">
        <v>21</v>
      </c>
      <c r="AO130" s="26">
        <f>G130*1</f>
        <v>0</v>
      </c>
      <c r="AP130" s="26">
        <f>G130*(1-1)</f>
        <v>0</v>
      </c>
      <c r="AQ130" s="45" t="s">
        <v>90</v>
      </c>
      <c r="AV130" s="26">
        <f>ROUND(AW130+AX130,2)</f>
        <v>0</v>
      </c>
      <c r="AW130" s="26">
        <f>ROUND(F130*AO130,2)</f>
        <v>0</v>
      </c>
      <c r="AX130" s="26">
        <f>ROUND(F130*AP130,2)</f>
        <v>0</v>
      </c>
      <c r="AY130" s="29" t="s">
        <v>122</v>
      </c>
      <c r="AZ130" s="29" t="s">
        <v>123</v>
      </c>
      <c r="BA130" s="11" t="s">
        <v>61</v>
      </c>
      <c r="BC130" s="26">
        <f>AW130+AX130</f>
        <v>0</v>
      </c>
      <c r="BD130" s="26">
        <f>G130/(100-BE130)*100</f>
        <v>0</v>
      </c>
      <c r="BE130" s="26">
        <v>0</v>
      </c>
      <c r="BF130" s="26">
        <f>130</f>
        <v>130</v>
      </c>
      <c r="BH130" s="42">
        <f>F130*AO130</f>
        <v>0</v>
      </c>
      <c r="BI130" s="42">
        <f>F130*AP130</f>
        <v>0</v>
      </c>
      <c r="BJ130" s="42">
        <f>F130*G130</f>
        <v>0</v>
      </c>
      <c r="BK130" s="45" t="s">
        <v>188</v>
      </c>
      <c r="BL130" s="26">
        <v>722</v>
      </c>
      <c r="BW130" s="26">
        <v>21</v>
      </c>
      <c r="BX130" s="41" t="s">
        <v>306</v>
      </c>
    </row>
    <row r="131" spans="1:76" x14ac:dyDescent="0.25">
      <c r="A131" s="30"/>
      <c r="C131" s="31" t="s">
        <v>307</v>
      </c>
      <c r="D131" s="31" t="s">
        <v>51</v>
      </c>
      <c r="F131" s="32">
        <v>365</v>
      </c>
      <c r="K131" s="33"/>
    </row>
    <row r="132" spans="1:76" x14ac:dyDescent="0.25">
      <c r="A132" s="30"/>
      <c r="C132" s="31" t="s">
        <v>308</v>
      </c>
      <c r="D132" s="31" t="s">
        <v>51</v>
      </c>
      <c r="F132" s="32">
        <v>36.5</v>
      </c>
      <c r="K132" s="33"/>
    </row>
    <row r="133" spans="1:76" x14ac:dyDescent="0.25">
      <c r="A133" s="2" t="s">
        <v>309</v>
      </c>
      <c r="B133" s="3" t="s">
        <v>310</v>
      </c>
      <c r="C133" s="105" t="s">
        <v>311</v>
      </c>
      <c r="D133" s="100"/>
      <c r="E133" s="3" t="s">
        <v>108</v>
      </c>
      <c r="F133" s="26">
        <v>31</v>
      </c>
      <c r="G133" s="27">
        <v>0</v>
      </c>
      <c r="H133" s="26">
        <f>ROUND(F133*AO133,2)</f>
        <v>0</v>
      </c>
      <c r="I133" s="26">
        <f>ROUND(F133*AP133,2)</f>
        <v>0</v>
      </c>
      <c r="J133" s="26">
        <f>ROUND(F133*G133,2)</f>
        <v>0</v>
      </c>
      <c r="K133" s="28" t="s">
        <v>58</v>
      </c>
      <c r="Z133" s="26">
        <f>ROUND(IF(AQ133="5",BJ133,0),2)</f>
        <v>0</v>
      </c>
      <c r="AB133" s="26">
        <f>ROUND(IF(AQ133="1",BH133,0),2)</f>
        <v>0</v>
      </c>
      <c r="AC133" s="26">
        <f>ROUND(IF(AQ133="1",BI133,0),2)</f>
        <v>0</v>
      </c>
      <c r="AD133" s="26">
        <f>ROUND(IF(AQ133="7",BH133,0),2)</f>
        <v>0</v>
      </c>
      <c r="AE133" s="26">
        <f>ROUND(IF(AQ133="7",BI133,0),2)</f>
        <v>0</v>
      </c>
      <c r="AF133" s="26">
        <f>ROUND(IF(AQ133="2",BH133,0),2)</f>
        <v>0</v>
      </c>
      <c r="AG133" s="26">
        <f>ROUND(IF(AQ133="2",BI133,0),2)</f>
        <v>0</v>
      </c>
      <c r="AH133" s="26">
        <f>ROUND(IF(AQ133="0",BJ133,0),2)</f>
        <v>0</v>
      </c>
      <c r="AI133" s="11" t="s">
        <v>51</v>
      </c>
      <c r="AJ133" s="26">
        <f>IF(AN133=0,J133,0)</f>
        <v>0</v>
      </c>
      <c r="AK133" s="26">
        <f>IF(AN133=12,J133,0)</f>
        <v>0</v>
      </c>
      <c r="AL133" s="26">
        <f>IF(AN133=21,J133,0)</f>
        <v>0</v>
      </c>
      <c r="AN133" s="26">
        <v>21</v>
      </c>
      <c r="AO133" s="26">
        <f>G133*0.143507412</f>
        <v>0</v>
      </c>
      <c r="AP133" s="26">
        <f>G133*(1-0.143507412)</f>
        <v>0</v>
      </c>
      <c r="AQ133" s="29" t="s">
        <v>90</v>
      </c>
      <c r="AV133" s="26">
        <f>ROUND(AW133+AX133,2)</f>
        <v>0</v>
      </c>
      <c r="AW133" s="26">
        <f>ROUND(F133*AO133,2)</f>
        <v>0</v>
      </c>
      <c r="AX133" s="26">
        <f>ROUND(F133*AP133,2)</f>
        <v>0</v>
      </c>
      <c r="AY133" s="29" t="s">
        <v>122</v>
      </c>
      <c r="AZ133" s="29" t="s">
        <v>123</v>
      </c>
      <c r="BA133" s="11" t="s">
        <v>61</v>
      </c>
      <c r="BC133" s="26">
        <f>AW133+AX133</f>
        <v>0</v>
      </c>
      <c r="BD133" s="26">
        <f>G133/(100-BE133)*100</f>
        <v>0</v>
      </c>
      <c r="BE133" s="26">
        <v>0</v>
      </c>
      <c r="BF133" s="26">
        <f>133</f>
        <v>133</v>
      </c>
      <c r="BH133" s="26">
        <f>F133*AO133</f>
        <v>0</v>
      </c>
      <c r="BI133" s="26">
        <f>F133*AP133</f>
        <v>0</v>
      </c>
      <c r="BJ133" s="26">
        <f>F133*G133</f>
        <v>0</v>
      </c>
      <c r="BK133" s="29" t="s">
        <v>62</v>
      </c>
      <c r="BL133" s="26">
        <v>722</v>
      </c>
      <c r="BW133" s="26">
        <v>21</v>
      </c>
      <c r="BX133" s="5" t="s">
        <v>311</v>
      </c>
    </row>
    <row r="134" spans="1:76" x14ac:dyDescent="0.25">
      <c r="A134" s="30"/>
      <c r="C134" s="31" t="s">
        <v>201</v>
      </c>
      <c r="D134" s="31" t="s">
        <v>293</v>
      </c>
      <c r="F134" s="32">
        <v>31</v>
      </c>
      <c r="K134" s="33"/>
    </row>
    <row r="135" spans="1:76" x14ac:dyDescent="0.25">
      <c r="A135" s="2" t="s">
        <v>312</v>
      </c>
      <c r="B135" s="3" t="s">
        <v>313</v>
      </c>
      <c r="C135" s="105" t="s">
        <v>314</v>
      </c>
      <c r="D135" s="100"/>
      <c r="E135" s="3" t="s">
        <v>108</v>
      </c>
      <c r="F135" s="26">
        <v>18</v>
      </c>
      <c r="G135" s="27">
        <v>0</v>
      </c>
      <c r="H135" s="26">
        <f>ROUND(F135*AO135,2)</f>
        <v>0</v>
      </c>
      <c r="I135" s="26">
        <f>ROUND(F135*AP135,2)</f>
        <v>0</v>
      </c>
      <c r="J135" s="26">
        <f>ROUND(F135*G135,2)</f>
        <v>0</v>
      </c>
      <c r="K135" s="28" t="s">
        <v>58</v>
      </c>
      <c r="Z135" s="26">
        <f>ROUND(IF(AQ135="5",BJ135,0),2)</f>
        <v>0</v>
      </c>
      <c r="AB135" s="26">
        <f>ROUND(IF(AQ135="1",BH135,0),2)</f>
        <v>0</v>
      </c>
      <c r="AC135" s="26">
        <f>ROUND(IF(AQ135="1",BI135,0),2)</f>
        <v>0</v>
      </c>
      <c r="AD135" s="26">
        <f>ROUND(IF(AQ135="7",BH135,0),2)</f>
        <v>0</v>
      </c>
      <c r="AE135" s="26">
        <f>ROUND(IF(AQ135="7",BI135,0),2)</f>
        <v>0</v>
      </c>
      <c r="AF135" s="26">
        <f>ROUND(IF(AQ135="2",BH135,0),2)</f>
        <v>0</v>
      </c>
      <c r="AG135" s="26">
        <f>ROUND(IF(AQ135="2",BI135,0),2)</f>
        <v>0</v>
      </c>
      <c r="AH135" s="26">
        <f>ROUND(IF(AQ135="0",BJ135,0),2)</f>
        <v>0</v>
      </c>
      <c r="AI135" s="11" t="s">
        <v>51</v>
      </c>
      <c r="AJ135" s="26">
        <f>IF(AN135=0,J135,0)</f>
        <v>0</v>
      </c>
      <c r="AK135" s="26">
        <f>IF(AN135=12,J135,0)</f>
        <v>0</v>
      </c>
      <c r="AL135" s="26">
        <f>IF(AN135=21,J135,0)</f>
        <v>0</v>
      </c>
      <c r="AN135" s="26">
        <v>21</v>
      </c>
      <c r="AO135" s="26">
        <f>G135*0.039567129</f>
        <v>0</v>
      </c>
      <c r="AP135" s="26">
        <f>G135*(1-0.039567129)</f>
        <v>0</v>
      </c>
      <c r="AQ135" s="29" t="s">
        <v>90</v>
      </c>
      <c r="AV135" s="26">
        <f>ROUND(AW135+AX135,2)</f>
        <v>0</v>
      </c>
      <c r="AW135" s="26">
        <f>ROUND(F135*AO135,2)</f>
        <v>0</v>
      </c>
      <c r="AX135" s="26">
        <f>ROUND(F135*AP135,2)</f>
        <v>0</v>
      </c>
      <c r="AY135" s="29" t="s">
        <v>122</v>
      </c>
      <c r="AZ135" s="29" t="s">
        <v>123</v>
      </c>
      <c r="BA135" s="11" t="s">
        <v>61</v>
      </c>
      <c r="BC135" s="26">
        <f>AW135+AX135</f>
        <v>0</v>
      </c>
      <c r="BD135" s="26">
        <f>G135/(100-BE135)*100</f>
        <v>0</v>
      </c>
      <c r="BE135" s="26">
        <v>0</v>
      </c>
      <c r="BF135" s="26">
        <f>135</f>
        <v>135</v>
      </c>
      <c r="BH135" s="26">
        <f>F135*AO135</f>
        <v>0</v>
      </c>
      <c r="BI135" s="26">
        <f>F135*AP135</f>
        <v>0</v>
      </c>
      <c r="BJ135" s="26">
        <f>F135*G135</f>
        <v>0</v>
      </c>
      <c r="BK135" s="29" t="s">
        <v>62</v>
      </c>
      <c r="BL135" s="26">
        <v>722</v>
      </c>
      <c r="BW135" s="26">
        <v>21</v>
      </c>
      <c r="BX135" s="5" t="s">
        <v>314</v>
      </c>
    </row>
    <row r="136" spans="1:76" ht="13.5" customHeight="1" x14ac:dyDescent="0.25">
      <c r="A136" s="30"/>
      <c r="C136" s="130" t="s">
        <v>315</v>
      </c>
      <c r="D136" s="131"/>
      <c r="E136" s="131"/>
      <c r="F136" s="131"/>
      <c r="G136" s="132"/>
      <c r="H136" s="131"/>
      <c r="I136" s="131"/>
      <c r="J136" s="131"/>
      <c r="K136" s="133"/>
    </row>
    <row r="137" spans="1:76" x14ac:dyDescent="0.25">
      <c r="A137" s="39" t="s">
        <v>316</v>
      </c>
      <c r="B137" s="40" t="s">
        <v>87</v>
      </c>
      <c r="C137" s="128" t="s">
        <v>317</v>
      </c>
      <c r="D137" s="129"/>
      <c r="E137" s="40" t="s">
        <v>108</v>
      </c>
      <c r="F137" s="42">
        <v>18</v>
      </c>
      <c r="G137" s="43">
        <v>0</v>
      </c>
      <c r="H137" s="42">
        <f>ROUND(F137*AO137,2)</f>
        <v>0</v>
      </c>
      <c r="I137" s="42">
        <f>ROUND(F137*AP137,2)</f>
        <v>0</v>
      </c>
      <c r="J137" s="42">
        <f>ROUND(F137*G137,2)</f>
        <v>0</v>
      </c>
      <c r="K137" s="44" t="s">
        <v>89</v>
      </c>
      <c r="Z137" s="26">
        <f>ROUND(IF(AQ137="5",BJ137,0),2)</f>
        <v>0</v>
      </c>
      <c r="AB137" s="26">
        <f>ROUND(IF(AQ137="1",BH137,0),2)</f>
        <v>0</v>
      </c>
      <c r="AC137" s="26">
        <f>ROUND(IF(AQ137="1",BI137,0),2)</f>
        <v>0</v>
      </c>
      <c r="AD137" s="26">
        <f>ROUND(IF(AQ137="7",BH137,0),2)</f>
        <v>0</v>
      </c>
      <c r="AE137" s="26">
        <f>ROUND(IF(AQ137="7",BI137,0),2)</f>
        <v>0</v>
      </c>
      <c r="AF137" s="26">
        <f>ROUND(IF(AQ137="2",BH137,0),2)</f>
        <v>0</v>
      </c>
      <c r="AG137" s="26">
        <f>ROUND(IF(AQ137="2",BI137,0),2)</f>
        <v>0</v>
      </c>
      <c r="AH137" s="26">
        <f>ROUND(IF(AQ137="0",BJ137,0),2)</f>
        <v>0</v>
      </c>
      <c r="AI137" s="11" t="s">
        <v>51</v>
      </c>
      <c r="AJ137" s="42">
        <f>IF(AN137=0,J137,0)</f>
        <v>0</v>
      </c>
      <c r="AK137" s="42">
        <f>IF(AN137=12,J137,0)</f>
        <v>0</v>
      </c>
      <c r="AL137" s="42">
        <f>IF(AN137=21,J137,0)</f>
        <v>0</v>
      </c>
      <c r="AN137" s="26">
        <v>21</v>
      </c>
      <c r="AO137" s="26">
        <f>G137*1</f>
        <v>0</v>
      </c>
      <c r="AP137" s="26">
        <f>G137*(1-1)</f>
        <v>0</v>
      </c>
      <c r="AQ137" s="45" t="s">
        <v>90</v>
      </c>
      <c r="AV137" s="26">
        <f>ROUND(AW137+AX137,2)</f>
        <v>0</v>
      </c>
      <c r="AW137" s="26">
        <f>ROUND(F137*AO137,2)</f>
        <v>0</v>
      </c>
      <c r="AX137" s="26">
        <f>ROUND(F137*AP137,2)</f>
        <v>0</v>
      </c>
      <c r="AY137" s="29" t="s">
        <v>122</v>
      </c>
      <c r="AZ137" s="29" t="s">
        <v>123</v>
      </c>
      <c r="BA137" s="11" t="s">
        <v>61</v>
      </c>
      <c r="BC137" s="26">
        <f>AW137+AX137</f>
        <v>0</v>
      </c>
      <c r="BD137" s="26">
        <f>G137/(100-BE137)*100</f>
        <v>0</v>
      </c>
      <c r="BE137" s="26">
        <v>0</v>
      </c>
      <c r="BF137" s="26">
        <f>137</f>
        <v>137</v>
      </c>
      <c r="BH137" s="42">
        <f>F137*AO137</f>
        <v>0</v>
      </c>
      <c r="BI137" s="42">
        <f>F137*AP137</f>
        <v>0</v>
      </c>
      <c r="BJ137" s="42">
        <f>F137*G137</f>
        <v>0</v>
      </c>
      <c r="BK137" s="45" t="s">
        <v>188</v>
      </c>
      <c r="BL137" s="26">
        <v>722</v>
      </c>
      <c r="BW137" s="26">
        <v>21</v>
      </c>
      <c r="BX137" s="41" t="s">
        <v>317</v>
      </c>
    </row>
    <row r="138" spans="1:76" x14ac:dyDescent="0.25">
      <c r="A138" s="2" t="s">
        <v>318</v>
      </c>
      <c r="B138" s="3" t="s">
        <v>319</v>
      </c>
      <c r="C138" s="105" t="s">
        <v>320</v>
      </c>
      <c r="D138" s="100"/>
      <c r="E138" s="3" t="s">
        <v>108</v>
      </c>
      <c r="F138" s="26">
        <v>8</v>
      </c>
      <c r="G138" s="27">
        <v>0</v>
      </c>
      <c r="H138" s="26">
        <f>ROUND(F138*AO138,2)</f>
        <v>0</v>
      </c>
      <c r="I138" s="26">
        <f>ROUND(F138*AP138,2)</f>
        <v>0</v>
      </c>
      <c r="J138" s="26">
        <f>ROUND(F138*G138,2)</f>
        <v>0</v>
      </c>
      <c r="K138" s="28" t="s">
        <v>58</v>
      </c>
      <c r="Z138" s="26">
        <f>ROUND(IF(AQ138="5",BJ138,0),2)</f>
        <v>0</v>
      </c>
      <c r="AB138" s="26">
        <f>ROUND(IF(AQ138="1",BH138,0),2)</f>
        <v>0</v>
      </c>
      <c r="AC138" s="26">
        <f>ROUND(IF(AQ138="1",BI138,0),2)</f>
        <v>0</v>
      </c>
      <c r="AD138" s="26">
        <f>ROUND(IF(AQ138="7",BH138,0),2)</f>
        <v>0</v>
      </c>
      <c r="AE138" s="26">
        <f>ROUND(IF(AQ138="7",BI138,0),2)</f>
        <v>0</v>
      </c>
      <c r="AF138" s="26">
        <f>ROUND(IF(AQ138="2",BH138,0),2)</f>
        <v>0</v>
      </c>
      <c r="AG138" s="26">
        <f>ROUND(IF(AQ138="2",BI138,0),2)</f>
        <v>0</v>
      </c>
      <c r="AH138" s="26">
        <f>ROUND(IF(AQ138="0",BJ138,0),2)</f>
        <v>0</v>
      </c>
      <c r="AI138" s="11" t="s">
        <v>51</v>
      </c>
      <c r="AJ138" s="26">
        <f>IF(AN138=0,J138,0)</f>
        <v>0</v>
      </c>
      <c r="AK138" s="26">
        <f>IF(AN138=12,J138,0)</f>
        <v>0</v>
      </c>
      <c r="AL138" s="26">
        <f>IF(AN138=21,J138,0)</f>
        <v>0</v>
      </c>
      <c r="AN138" s="26">
        <v>21</v>
      </c>
      <c r="AO138" s="26">
        <f>G138*0.048408988</f>
        <v>0</v>
      </c>
      <c r="AP138" s="26">
        <f>G138*(1-0.048408988)</f>
        <v>0</v>
      </c>
      <c r="AQ138" s="29" t="s">
        <v>90</v>
      </c>
      <c r="AV138" s="26">
        <f>ROUND(AW138+AX138,2)</f>
        <v>0</v>
      </c>
      <c r="AW138" s="26">
        <f>ROUND(F138*AO138,2)</f>
        <v>0</v>
      </c>
      <c r="AX138" s="26">
        <f>ROUND(F138*AP138,2)</f>
        <v>0</v>
      </c>
      <c r="AY138" s="29" t="s">
        <v>122</v>
      </c>
      <c r="AZ138" s="29" t="s">
        <v>123</v>
      </c>
      <c r="BA138" s="11" t="s">
        <v>61</v>
      </c>
      <c r="BC138" s="26">
        <f>AW138+AX138</f>
        <v>0</v>
      </c>
      <c r="BD138" s="26">
        <f>G138/(100-BE138)*100</f>
        <v>0</v>
      </c>
      <c r="BE138" s="26">
        <v>0</v>
      </c>
      <c r="BF138" s="26">
        <f>138</f>
        <v>138</v>
      </c>
      <c r="BH138" s="26">
        <f>F138*AO138</f>
        <v>0</v>
      </c>
      <c r="BI138" s="26">
        <f>F138*AP138</f>
        <v>0</v>
      </c>
      <c r="BJ138" s="26">
        <f>F138*G138</f>
        <v>0</v>
      </c>
      <c r="BK138" s="29" t="s">
        <v>62</v>
      </c>
      <c r="BL138" s="26">
        <v>722</v>
      </c>
      <c r="BW138" s="26">
        <v>21</v>
      </c>
      <c r="BX138" s="5" t="s">
        <v>320</v>
      </c>
    </row>
    <row r="139" spans="1:76" ht="13.5" customHeight="1" x14ac:dyDescent="0.25">
      <c r="A139" s="30"/>
      <c r="C139" s="130" t="s">
        <v>315</v>
      </c>
      <c r="D139" s="131"/>
      <c r="E139" s="131"/>
      <c r="F139" s="131"/>
      <c r="G139" s="132"/>
      <c r="H139" s="131"/>
      <c r="I139" s="131"/>
      <c r="J139" s="131"/>
      <c r="K139" s="133"/>
    </row>
    <row r="140" spans="1:76" x14ac:dyDescent="0.25">
      <c r="A140" s="30"/>
      <c r="C140" s="31" t="s">
        <v>321</v>
      </c>
      <c r="D140" s="31" t="s">
        <v>51</v>
      </c>
      <c r="F140" s="32">
        <v>8</v>
      </c>
      <c r="K140" s="33"/>
    </row>
    <row r="141" spans="1:76" x14ac:dyDescent="0.25">
      <c r="A141" s="39" t="s">
        <v>322</v>
      </c>
      <c r="B141" s="40" t="s">
        <v>87</v>
      </c>
      <c r="C141" s="128" t="s">
        <v>323</v>
      </c>
      <c r="D141" s="129"/>
      <c r="E141" s="40" t="s">
        <v>108</v>
      </c>
      <c r="F141" s="42">
        <v>7</v>
      </c>
      <c r="G141" s="43">
        <v>0</v>
      </c>
      <c r="H141" s="42">
        <f>ROUND(F141*AO141,2)</f>
        <v>0</v>
      </c>
      <c r="I141" s="42">
        <f>ROUND(F141*AP141,2)</f>
        <v>0</v>
      </c>
      <c r="J141" s="42">
        <f>ROUND(F141*G141,2)</f>
        <v>0</v>
      </c>
      <c r="K141" s="44" t="s">
        <v>89</v>
      </c>
      <c r="Z141" s="26">
        <f>ROUND(IF(AQ141="5",BJ141,0),2)</f>
        <v>0</v>
      </c>
      <c r="AB141" s="26">
        <f>ROUND(IF(AQ141="1",BH141,0),2)</f>
        <v>0</v>
      </c>
      <c r="AC141" s="26">
        <f>ROUND(IF(AQ141="1",BI141,0),2)</f>
        <v>0</v>
      </c>
      <c r="AD141" s="26">
        <f>ROUND(IF(AQ141="7",BH141,0),2)</f>
        <v>0</v>
      </c>
      <c r="AE141" s="26">
        <f>ROUND(IF(AQ141="7",BI141,0),2)</f>
        <v>0</v>
      </c>
      <c r="AF141" s="26">
        <f>ROUND(IF(AQ141="2",BH141,0),2)</f>
        <v>0</v>
      </c>
      <c r="AG141" s="26">
        <f>ROUND(IF(AQ141="2",BI141,0),2)</f>
        <v>0</v>
      </c>
      <c r="AH141" s="26">
        <f>ROUND(IF(AQ141="0",BJ141,0),2)</f>
        <v>0</v>
      </c>
      <c r="AI141" s="11" t="s">
        <v>51</v>
      </c>
      <c r="AJ141" s="42">
        <f>IF(AN141=0,J141,0)</f>
        <v>0</v>
      </c>
      <c r="AK141" s="42">
        <f>IF(AN141=12,J141,0)</f>
        <v>0</v>
      </c>
      <c r="AL141" s="42">
        <f>IF(AN141=21,J141,0)</f>
        <v>0</v>
      </c>
      <c r="AN141" s="26">
        <v>21</v>
      </c>
      <c r="AO141" s="26">
        <f>G141*1</f>
        <v>0</v>
      </c>
      <c r="AP141" s="26">
        <f>G141*(1-1)</f>
        <v>0</v>
      </c>
      <c r="AQ141" s="45" t="s">
        <v>90</v>
      </c>
      <c r="AV141" s="26">
        <f>ROUND(AW141+AX141,2)</f>
        <v>0</v>
      </c>
      <c r="AW141" s="26">
        <f>ROUND(F141*AO141,2)</f>
        <v>0</v>
      </c>
      <c r="AX141" s="26">
        <f>ROUND(F141*AP141,2)</f>
        <v>0</v>
      </c>
      <c r="AY141" s="29" t="s">
        <v>122</v>
      </c>
      <c r="AZ141" s="29" t="s">
        <v>123</v>
      </c>
      <c r="BA141" s="11" t="s">
        <v>61</v>
      </c>
      <c r="BC141" s="26">
        <f>AW141+AX141</f>
        <v>0</v>
      </c>
      <c r="BD141" s="26">
        <f>G141/(100-BE141)*100</f>
        <v>0</v>
      </c>
      <c r="BE141" s="26">
        <v>0</v>
      </c>
      <c r="BF141" s="26">
        <f>141</f>
        <v>141</v>
      </c>
      <c r="BH141" s="42">
        <f>F141*AO141</f>
        <v>0</v>
      </c>
      <c r="BI141" s="42">
        <f>F141*AP141</f>
        <v>0</v>
      </c>
      <c r="BJ141" s="42">
        <f>F141*G141</f>
        <v>0</v>
      </c>
      <c r="BK141" s="45" t="s">
        <v>188</v>
      </c>
      <c r="BL141" s="26">
        <v>722</v>
      </c>
      <c r="BW141" s="26">
        <v>21</v>
      </c>
      <c r="BX141" s="41" t="s">
        <v>323</v>
      </c>
    </row>
    <row r="142" spans="1:76" x14ac:dyDescent="0.25">
      <c r="A142" s="39" t="s">
        <v>324</v>
      </c>
      <c r="B142" s="40" t="s">
        <v>87</v>
      </c>
      <c r="C142" s="128" t="s">
        <v>325</v>
      </c>
      <c r="D142" s="129"/>
      <c r="E142" s="40" t="s">
        <v>108</v>
      </c>
      <c r="F142" s="42">
        <v>1</v>
      </c>
      <c r="G142" s="43">
        <v>0</v>
      </c>
      <c r="H142" s="42">
        <f>ROUND(F142*AO142,2)</f>
        <v>0</v>
      </c>
      <c r="I142" s="42">
        <f>ROUND(F142*AP142,2)</f>
        <v>0</v>
      </c>
      <c r="J142" s="42">
        <f>ROUND(F142*G142,2)</f>
        <v>0</v>
      </c>
      <c r="K142" s="44" t="s">
        <v>89</v>
      </c>
      <c r="Z142" s="26">
        <f>ROUND(IF(AQ142="5",BJ142,0),2)</f>
        <v>0</v>
      </c>
      <c r="AB142" s="26">
        <f>ROUND(IF(AQ142="1",BH142,0),2)</f>
        <v>0</v>
      </c>
      <c r="AC142" s="26">
        <f>ROUND(IF(AQ142="1",BI142,0),2)</f>
        <v>0</v>
      </c>
      <c r="AD142" s="26">
        <f>ROUND(IF(AQ142="7",BH142,0),2)</f>
        <v>0</v>
      </c>
      <c r="AE142" s="26">
        <f>ROUND(IF(AQ142="7",BI142,0),2)</f>
        <v>0</v>
      </c>
      <c r="AF142" s="26">
        <f>ROUND(IF(AQ142="2",BH142,0),2)</f>
        <v>0</v>
      </c>
      <c r="AG142" s="26">
        <f>ROUND(IF(AQ142="2",BI142,0),2)</f>
        <v>0</v>
      </c>
      <c r="AH142" s="26">
        <f>ROUND(IF(AQ142="0",BJ142,0),2)</f>
        <v>0</v>
      </c>
      <c r="AI142" s="11" t="s">
        <v>51</v>
      </c>
      <c r="AJ142" s="42">
        <f>IF(AN142=0,J142,0)</f>
        <v>0</v>
      </c>
      <c r="AK142" s="42">
        <f>IF(AN142=12,J142,0)</f>
        <v>0</v>
      </c>
      <c r="AL142" s="42">
        <f>IF(AN142=21,J142,0)</f>
        <v>0</v>
      </c>
      <c r="AN142" s="26">
        <v>21</v>
      </c>
      <c r="AO142" s="26">
        <f>G142*1</f>
        <v>0</v>
      </c>
      <c r="AP142" s="26">
        <f>G142*(1-1)</f>
        <v>0</v>
      </c>
      <c r="AQ142" s="45" t="s">
        <v>90</v>
      </c>
      <c r="AV142" s="26">
        <f>ROUND(AW142+AX142,2)</f>
        <v>0</v>
      </c>
      <c r="AW142" s="26">
        <f>ROUND(F142*AO142,2)</f>
        <v>0</v>
      </c>
      <c r="AX142" s="26">
        <f>ROUND(F142*AP142,2)</f>
        <v>0</v>
      </c>
      <c r="AY142" s="29" t="s">
        <v>122</v>
      </c>
      <c r="AZ142" s="29" t="s">
        <v>123</v>
      </c>
      <c r="BA142" s="11" t="s">
        <v>61</v>
      </c>
      <c r="BC142" s="26">
        <f>AW142+AX142</f>
        <v>0</v>
      </c>
      <c r="BD142" s="26">
        <f>G142/(100-BE142)*100</f>
        <v>0</v>
      </c>
      <c r="BE142" s="26">
        <v>0</v>
      </c>
      <c r="BF142" s="26">
        <f>142</f>
        <v>142</v>
      </c>
      <c r="BH142" s="42">
        <f>F142*AO142</f>
        <v>0</v>
      </c>
      <c r="BI142" s="42">
        <f>F142*AP142</f>
        <v>0</v>
      </c>
      <c r="BJ142" s="42">
        <f>F142*G142</f>
        <v>0</v>
      </c>
      <c r="BK142" s="45" t="s">
        <v>188</v>
      </c>
      <c r="BL142" s="26">
        <v>722</v>
      </c>
      <c r="BW142" s="26">
        <v>21</v>
      </c>
      <c r="BX142" s="41" t="s">
        <v>325</v>
      </c>
    </row>
    <row r="143" spans="1:76" x14ac:dyDescent="0.25">
      <c r="A143" s="2" t="s">
        <v>326</v>
      </c>
      <c r="B143" s="3" t="s">
        <v>327</v>
      </c>
      <c r="C143" s="105" t="s">
        <v>328</v>
      </c>
      <c r="D143" s="100"/>
      <c r="E143" s="3" t="s">
        <v>108</v>
      </c>
      <c r="F143" s="26">
        <v>4</v>
      </c>
      <c r="G143" s="27">
        <v>0</v>
      </c>
      <c r="H143" s="26">
        <f>ROUND(F143*AO143,2)</f>
        <v>0</v>
      </c>
      <c r="I143" s="26">
        <f>ROUND(F143*AP143,2)</f>
        <v>0</v>
      </c>
      <c r="J143" s="26">
        <f>ROUND(F143*G143,2)</f>
        <v>0</v>
      </c>
      <c r="K143" s="28" t="s">
        <v>58</v>
      </c>
      <c r="Z143" s="26">
        <f>ROUND(IF(AQ143="5",BJ143,0),2)</f>
        <v>0</v>
      </c>
      <c r="AB143" s="26">
        <f>ROUND(IF(AQ143="1",BH143,0),2)</f>
        <v>0</v>
      </c>
      <c r="AC143" s="26">
        <f>ROUND(IF(AQ143="1",BI143,0),2)</f>
        <v>0</v>
      </c>
      <c r="AD143" s="26">
        <f>ROUND(IF(AQ143="7",BH143,0),2)</f>
        <v>0</v>
      </c>
      <c r="AE143" s="26">
        <f>ROUND(IF(AQ143="7",BI143,0),2)</f>
        <v>0</v>
      </c>
      <c r="AF143" s="26">
        <f>ROUND(IF(AQ143="2",BH143,0),2)</f>
        <v>0</v>
      </c>
      <c r="AG143" s="26">
        <f>ROUND(IF(AQ143="2",BI143,0),2)</f>
        <v>0</v>
      </c>
      <c r="AH143" s="26">
        <f>ROUND(IF(AQ143="0",BJ143,0),2)</f>
        <v>0</v>
      </c>
      <c r="AI143" s="11" t="s">
        <v>51</v>
      </c>
      <c r="AJ143" s="26">
        <f>IF(AN143=0,J143,0)</f>
        <v>0</v>
      </c>
      <c r="AK143" s="26">
        <f>IF(AN143=12,J143,0)</f>
        <v>0</v>
      </c>
      <c r="AL143" s="26">
        <f>IF(AN143=21,J143,0)</f>
        <v>0</v>
      </c>
      <c r="AN143" s="26">
        <v>21</v>
      </c>
      <c r="AO143" s="26">
        <f>G143*0.057032189</f>
        <v>0</v>
      </c>
      <c r="AP143" s="26">
        <f>G143*(1-0.057032189)</f>
        <v>0</v>
      </c>
      <c r="AQ143" s="29" t="s">
        <v>90</v>
      </c>
      <c r="AV143" s="26">
        <f>ROUND(AW143+AX143,2)</f>
        <v>0</v>
      </c>
      <c r="AW143" s="26">
        <f>ROUND(F143*AO143,2)</f>
        <v>0</v>
      </c>
      <c r="AX143" s="26">
        <f>ROUND(F143*AP143,2)</f>
        <v>0</v>
      </c>
      <c r="AY143" s="29" t="s">
        <v>122</v>
      </c>
      <c r="AZ143" s="29" t="s">
        <v>123</v>
      </c>
      <c r="BA143" s="11" t="s">
        <v>61</v>
      </c>
      <c r="BC143" s="26">
        <f>AW143+AX143</f>
        <v>0</v>
      </c>
      <c r="BD143" s="26">
        <f>G143/(100-BE143)*100</f>
        <v>0</v>
      </c>
      <c r="BE143" s="26">
        <v>0</v>
      </c>
      <c r="BF143" s="26">
        <f>143</f>
        <v>143</v>
      </c>
      <c r="BH143" s="26">
        <f>F143*AO143</f>
        <v>0</v>
      </c>
      <c r="BI143" s="26">
        <f>F143*AP143</f>
        <v>0</v>
      </c>
      <c r="BJ143" s="26">
        <f>F143*G143</f>
        <v>0</v>
      </c>
      <c r="BK143" s="29" t="s">
        <v>62</v>
      </c>
      <c r="BL143" s="26">
        <v>722</v>
      </c>
      <c r="BW143" s="26">
        <v>21</v>
      </c>
      <c r="BX143" s="5" t="s">
        <v>328</v>
      </c>
    </row>
    <row r="144" spans="1:76" ht="13.5" customHeight="1" x14ac:dyDescent="0.25">
      <c r="A144" s="30"/>
      <c r="C144" s="130" t="s">
        <v>315</v>
      </c>
      <c r="D144" s="131"/>
      <c r="E144" s="131"/>
      <c r="F144" s="131"/>
      <c r="G144" s="132"/>
      <c r="H144" s="131"/>
      <c r="I144" s="131"/>
      <c r="J144" s="131"/>
      <c r="K144" s="133"/>
    </row>
    <row r="145" spans="1:76" x14ac:dyDescent="0.25">
      <c r="A145" s="30"/>
      <c r="C145" s="31" t="s">
        <v>329</v>
      </c>
      <c r="D145" s="31" t="s">
        <v>51</v>
      </c>
      <c r="F145" s="32">
        <v>4</v>
      </c>
      <c r="K145" s="33"/>
    </row>
    <row r="146" spans="1:76" x14ac:dyDescent="0.25">
      <c r="A146" s="39" t="s">
        <v>330</v>
      </c>
      <c r="B146" s="40" t="s">
        <v>87</v>
      </c>
      <c r="C146" s="128" t="s">
        <v>331</v>
      </c>
      <c r="D146" s="129"/>
      <c r="E146" s="40" t="s">
        <v>108</v>
      </c>
      <c r="F146" s="42">
        <v>1</v>
      </c>
      <c r="G146" s="43">
        <v>0</v>
      </c>
      <c r="H146" s="42">
        <f>ROUND(F146*AO146,2)</f>
        <v>0</v>
      </c>
      <c r="I146" s="42">
        <f>ROUND(F146*AP146,2)</f>
        <v>0</v>
      </c>
      <c r="J146" s="42">
        <f>ROUND(F146*G146,2)</f>
        <v>0</v>
      </c>
      <c r="K146" s="44" t="s">
        <v>89</v>
      </c>
      <c r="Z146" s="26">
        <f>ROUND(IF(AQ146="5",BJ146,0),2)</f>
        <v>0</v>
      </c>
      <c r="AB146" s="26">
        <f>ROUND(IF(AQ146="1",BH146,0),2)</f>
        <v>0</v>
      </c>
      <c r="AC146" s="26">
        <f>ROUND(IF(AQ146="1",BI146,0),2)</f>
        <v>0</v>
      </c>
      <c r="AD146" s="26">
        <f>ROUND(IF(AQ146="7",BH146,0),2)</f>
        <v>0</v>
      </c>
      <c r="AE146" s="26">
        <f>ROUND(IF(AQ146="7",BI146,0),2)</f>
        <v>0</v>
      </c>
      <c r="AF146" s="26">
        <f>ROUND(IF(AQ146="2",BH146,0),2)</f>
        <v>0</v>
      </c>
      <c r="AG146" s="26">
        <f>ROUND(IF(AQ146="2",BI146,0),2)</f>
        <v>0</v>
      </c>
      <c r="AH146" s="26">
        <f>ROUND(IF(AQ146="0",BJ146,0),2)</f>
        <v>0</v>
      </c>
      <c r="AI146" s="11" t="s">
        <v>51</v>
      </c>
      <c r="AJ146" s="42">
        <f>IF(AN146=0,J146,0)</f>
        <v>0</v>
      </c>
      <c r="AK146" s="42">
        <f>IF(AN146=12,J146,0)</f>
        <v>0</v>
      </c>
      <c r="AL146" s="42">
        <f>IF(AN146=21,J146,0)</f>
        <v>0</v>
      </c>
      <c r="AN146" s="26">
        <v>21</v>
      </c>
      <c r="AO146" s="26">
        <f>G146*1</f>
        <v>0</v>
      </c>
      <c r="AP146" s="26">
        <f>G146*(1-1)</f>
        <v>0</v>
      </c>
      <c r="AQ146" s="45" t="s">
        <v>90</v>
      </c>
      <c r="AV146" s="26">
        <f>ROUND(AW146+AX146,2)</f>
        <v>0</v>
      </c>
      <c r="AW146" s="26">
        <f>ROUND(F146*AO146,2)</f>
        <v>0</v>
      </c>
      <c r="AX146" s="26">
        <f>ROUND(F146*AP146,2)</f>
        <v>0</v>
      </c>
      <c r="AY146" s="29" t="s">
        <v>122</v>
      </c>
      <c r="AZ146" s="29" t="s">
        <v>123</v>
      </c>
      <c r="BA146" s="11" t="s">
        <v>61</v>
      </c>
      <c r="BC146" s="26">
        <f>AW146+AX146</f>
        <v>0</v>
      </c>
      <c r="BD146" s="26">
        <f>G146/(100-BE146)*100</f>
        <v>0</v>
      </c>
      <c r="BE146" s="26">
        <v>0</v>
      </c>
      <c r="BF146" s="26">
        <f>146</f>
        <v>146</v>
      </c>
      <c r="BH146" s="42">
        <f>F146*AO146</f>
        <v>0</v>
      </c>
      <c r="BI146" s="42">
        <f>F146*AP146</f>
        <v>0</v>
      </c>
      <c r="BJ146" s="42">
        <f>F146*G146</f>
        <v>0</v>
      </c>
      <c r="BK146" s="45" t="s">
        <v>188</v>
      </c>
      <c r="BL146" s="26">
        <v>722</v>
      </c>
      <c r="BW146" s="26">
        <v>21</v>
      </c>
      <c r="BX146" s="41" t="s">
        <v>331</v>
      </c>
    </row>
    <row r="147" spans="1:76" x14ac:dyDescent="0.25">
      <c r="A147" s="39" t="s">
        <v>332</v>
      </c>
      <c r="B147" s="40" t="s">
        <v>87</v>
      </c>
      <c r="C147" s="128" t="s">
        <v>333</v>
      </c>
      <c r="D147" s="129"/>
      <c r="E147" s="40" t="s">
        <v>108</v>
      </c>
      <c r="F147" s="42">
        <v>3</v>
      </c>
      <c r="G147" s="43">
        <v>0</v>
      </c>
      <c r="H147" s="42">
        <f>ROUND(F147*AO147,2)</f>
        <v>0</v>
      </c>
      <c r="I147" s="42">
        <f>ROUND(F147*AP147,2)</f>
        <v>0</v>
      </c>
      <c r="J147" s="42">
        <f>ROUND(F147*G147,2)</f>
        <v>0</v>
      </c>
      <c r="K147" s="44" t="s">
        <v>89</v>
      </c>
      <c r="Z147" s="26">
        <f>ROUND(IF(AQ147="5",BJ147,0),2)</f>
        <v>0</v>
      </c>
      <c r="AB147" s="26">
        <f>ROUND(IF(AQ147="1",BH147,0),2)</f>
        <v>0</v>
      </c>
      <c r="AC147" s="26">
        <f>ROUND(IF(AQ147="1",BI147,0),2)</f>
        <v>0</v>
      </c>
      <c r="AD147" s="26">
        <f>ROUND(IF(AQ147="7",BH147,0),2)</f>
        <v>0</v>
      </c>
      <c r="AE147" s="26">
        <f>ROUND(IF(AQ147="7",BI147,0),2)</f>
        <v>0</v>
      </c>
      <c r="AF147" s="26">
        <f>ROUND(IF(AQ147="2",BH147,0),2)</f>
        <v>0</v>
      </c>
      <c r="AG147" s="26">
        <f>ROUND(IF(AQ147="2",BI147,0),2)</f>
        <v>0</v>
      </c>
      <c r="AH147" s="26">
        <f>ROUND(IF(AQ147="0",BJ147,0),2)</f>
        <v>0</v>
      </c>
      <c r="AI147" s="11" t="s">
        <v>51</v>
      </c>
      <c r="AJ147" s="42">
        <f>IF(AN147=0,J147,0)</f>
        <v>0</v>
      </c>
      <c r="AK147" s="42">
        <f>IF(AN147=12,J147,0)</f>
        <v>0</v>
      </c>
      <c r="AL147" s="42">
        <f>IF(AN147=21,J147,0)</f>
        <v>0</v>
      </c>
      <c r="AN147" s="26">
        <v>21</v>
      </c>
      <c r="AO147" s="26">
        <f>G147*1</f>
        <v>0</v>
      </c>
      <c r="AP147" s="26">
        <f>G147*(1-1)</f>
        <v>0</v>
      </c>
      <c r="AQ147" s="45" t="s">
        <v>90</v>
      </c>
      <c r="AV147" s="26">
        <f>ROUND(AW147+AX147,2)</f>
        <v>0</v>
      </c>
      <c r="AW147" s="26">
        <f>ROUND(F147*AO147,2)</f>
        <v>0</v>
      </c>
      <c r="AX147" s="26">
        <f>ROUND(F147*AP147,2)</f>
        <v>0</v>
      </c>
      <c r="AY147" s="29" t="s">
        <v>122</v>
      </c>
      <c r="AZ147" s="29" t="s">
        <v>123</v>
      </c>
      <c r="BA147" s="11" t="s">
        <v>61</v>
      </c>
      <c r="BC147" s="26">
        <f>AW147+AX147</f>
        <v>0</v>
      </c>
      <c r="BD147" s="26">
        <f>G147/(100-BE147)*100</f>
        <v>0</v>
      </c>
      <c r="BE147" s="26">
        <v>0</v>
      </c>
      <c r="BF147" s="26">
        <f>147</f>
        <v>147</v>
      </c>
      <c r="BH147" s="42">
        <f>F147*AO147</f>
        <v>0</v>
      </c>
      <c r="BI147" s="42">
        <f>F147*AP147</f>
        <v>0</v>
      </c>
      <c r="BJ147" s="42">
        <f>F147*G147</f>
        <v>0</v>
      </c>
      <c r="BK147" s="45" t="s">
        <v>188</v>
      </c>
      <c r="BL147" s="26">
        <v>722</v>
      </c>
      <c r="BW147" s="26">
        <v>21</v>
      </c>
      <c r="BX147" s="41" t="s">
        <v>333</v>
      </c>
    </row>
    <row r="148" spans="1:76" x14ac:dyDescent="0.25">
      <c r="A148" s="2" t="s">
        <v>334</v>
      </c>
      <c r="B148" s="3" t="s">
        <v>335</v>
      </c>
      <c r="C148" s="105" t="s">
        <v>336</v>
      </c>
      <c r="D148" s="100"/>
      <c r="E148" s="3" t="s">
        <v>108</v>
      </c>
      <c r="F148" s="26">
        <v>2</v>
      </c>
      <c r="G148" s="27">
        <v>0</v>
      </c>
      <c r="H148" s="26">
        <f>ROUND(F148*AO148,2)</f>
        <v>0</v>
      </c>
      <c r="I148" s="26">
        <f>ROUND(F148*AP148,2)</f>
        <v>0</v>
      </c>
      <c r="J148" s="26">
        <f>ROUND(F148*G148,2)</f>
        <v>0</v>
      </c>
      <c r="K148" s="28" t="s">
        <v>58</v>
      </c>
      <c r="Z148" s="26">
        <f>ROUND(IF(AQ148="5",BJ148,0),2)</f>
        <v>0</v>
      </c>
      <c r="AB148" s="26">
        <f>ROUND(IF(AQ148="1",BH148,0),2)</f>
        <v>0</v>
      </c>
      <c r="AC148" s="26">
        <f>ROUND(IF(AQ148="1",BI148,0),2)</f>
        <v>0</v>
      </c>
      <c r="AD148" s="26">
        <f>ROUND(IF(AQ148="7",BH148,0),2)</f>
        <v>0</v>
      </c>
      <c r="AE148" s="26">
        <f>ROUND(IF(AQ148="7",BI148,0),2)</f>
        <v>0</v>
      </c>
      <c r="AF148" s="26">
        <f>ROUND(IF(AQ148="2",BH148,0),2)</f>
        <v>0</v>
      </c>
      <c r="AG148" s="26">
        <f>ROUND(IF(AQ148="2",BI148,0),2)</f>
        <v>0</v>
      </c>
      <c r="AH148" s="26">
        <f>ROUND(IF(AQ148="0",BJ148,0),2)</f>
        <v>0</v>
      </c>
      <c r="AI148" s="11" t="s">
        <v>51</v>
      </c>
      <c r="AJ148" s="26">
        <f>IF(AN148=0,J148,0)</f>
        <v>0</v>
      </c>
      <c r="AK148" s="26">
        <f>IF(AN148=12,J148,0)</f>
        <v>0</v>
      </c>
      <c r="AL148" s="26">
        <f>IF(AN148=21,J148,0)</f>
        <v>0</v>
      </c>
      <c r="AN148" s="26">
        <v>21</v>
      </c>
      <c r="AO148" s="26">
        <f>G148*0.055090244</f>
        <v>0</v>
      </c>
      <c r="AP148" s="26">
        <f>G148*(1-0.055090244)</f>
        <v>0</v>
      </c>
      <c r="AQ148" s="29" t="s">
        <v>90</v>
      </c>
      <c r="AV148" s="26">
        <f>ROUND(AW148+AX148,2)</f>
        <v>0</v>
      </c>
      <c r="AW148" s="26">
        <f>ROUND(F148*AO148,2)</f>
        <v>0</v>
      </c>
      <c r="AX148" s="26">
        <f>ROUND(F148*AP148,2)</f>
        <v>0</v>
      </c>
      <c r="AY148" s="29" t="s">
        <v>122</v>
      </c>
      <c r="AZ148" s="29" t="s">
        <v>123</v>
      </c>
      <c r="BA148" s="11" t="s">
        <v>61</v>
      </c>
      <c r="BC148" s="26">
        <f>AW148+AX148</f>
        <v>0</v>
      </c>
      <c r="BD148" s="26">
        <f>G148/(100-BE148)*100</f>
        <v>0</v>
      </c>
      <c r="BE148" s="26">
        <v>0</v>
      </c>
      <c r="BF148" s="26">
        <f>148</f>
        <v>148</v>
      </c>
      <c r="BH148" s="26">
        <f>F148*AO148</f>
        <v>0</v>
      </c>
      <c r="BI148" s="26">
        <f>F148*AP148</f>
        <v>0</v>
      </c>
      <c r="BJ148" s="26">
        <f>F148*G148</f>
        <v>0</v>
      </c>
      <c r="BK148" s="29" t="s">
        <v>62</v>
      </c>
      <c r="BL148" s="26">
        <v>722</v>
      </c>
      <c r="BW148" s="26">
        <v>21</v>
      </c>
      <c r="BX148" s="5" t="s">
        <v>336</v>
      </c>
    </row>
    <row r="149" spans="1:76" ht="13.5" customHeight="1" x14ac:dyDescent="0.25">
      <c r="A149" s="30"/>
      <c r="C149" s="130" t="s">
        <v>315</v>
      </c>
      <c r="D149" s="131"/>
      <c r="E149" s="131"/>
      <c r="F149" s="131"/>
      <c r="G149" s="132"/>
      <c r="H149" s="131"/>
      <c r="I149" s="131"/>
      <c r="J149" s="131"/>
      <c r="K149" s="133"/>
    </row>
    <row r="150" spans="1:76" x14ac:dyDescent="0.25">
      <c r="A150" s="39" t="s">
        <v>337</v>
      </c>
      <c r="B150" s="40" t="s">
        <v>87</v>
      </c>
      <c r="C150" s="128" t="s">
        <v>338</v>
      </c>
      <c r="D150" s="129"/>
      <c r="E150" s="40" t="s">
        <v>108</v>
      </c>
      <c r="F150" s="42">
        <v>2</v>
      </c>
      <c r="G150" s="43">
        <v>0</v>
      </c>
      <c r="H150" s="42">
        <f>ROUND(F150*AO150,2)</f>
        <v>0</v>
      </c>
      <c r="I150" s="42">
        <f>ROUND(F150*AP150,2)</f>
        <v>0</v>
      </c>
      <c r="J150" s="42">
        <f>ROUND(F150*G150,2)</f>
        <v>0</v>
      </c>
      <c r="K150" s="44" t="s">
        <v>89</v>
      </c>
      <c r="Z150" s="26">
        <f>ROUND(IF(AQ150="5",BJ150,0),2)</f>
        <v>0</v>
      </c>
      <c r="AB150" s="26">
        <f>ROUND(IF(AQ150="1",BH150,0),2)</f>
        <v>0</v>
      </c>
      <c r="AC150" s="26">
        <f>ROUND(IF(AQ150="1",BI150,0),2)</f>
        <v>0</v>
      </c>
      <c r="AD150" s="26">
        <f>ROUND(IF(AQ150="7",BH150,0),2)</f>
        <v>0</v>
      </c>
      <c r="AE150" s="26">
        <f>ROUND(IF(AQ150="7",BI150,0),2)</f>
        <v>0</v>
      </c>
      <c r="AF150" s="26">
        <f>ROUND(IF(AQ150="2",BH150,0),2)</f>
        <v>0</v>
      </c>
      <c r="AG150" s="26">
        <f>ROUND(IF(AQ150="2",BI150,0),2)</f>
        <v>0</v>
      </c>
      <c r="AH150" s="26">
        <f>ROUND(IF(AQ150="0",BJ150,0),2)</f>
        <v>0</v>
      </c>
      <c r="AI150" s="11" t="s">
        <v>51</v>
      </c>
      <c r="AJ150" s="42">
        <f>IF(AN150=0,J150,0)</f>
        <v>0</v>
      </c>
      <c r="AK150" s="42">
        <f>IF(AN150=12,J150,0)</f>
        <v>0</v>
      </c>
      <c r="AL150" s="42">
        <f>IF(AN150=21,J150,0)</f>
        <v>0</v>
      </c>
      <c r="AN150" s="26">
        <v>21</v>
      </c>
      <c r="AO150" s="26">
        <f>G150*1</f>
        <v>0</v>
      </c>
      <c r="AP150" s="26">
        <f>G150*(1-1)</f>
        <v>0</v>
      </c>
      <c r="AQ150" s="45" t="s">
        <v>90</v>
      </c>
      <c r="AV150" s="26">
        <f>ROUND(AW150+AX150,2)</f>
        <v>0</v>
      </c>
      <c r="AW150" s="26">
        <f>ROUND(F150*AO150,2)</f>
        <v>0</v>
      </c>
      <c r="AX150" s="26">
        <f>ROUND(F150*AP150,2)</f>
        <v>0</v>
      </c>
      <c r="AY150" s="29" t="s">
        <v>122</v>
      </c>
      <c r="AZ150" s="29" t="s">
        <v>123</v>
      </c>
      <c r="BA150" s="11" t="s">
        <v>61</v>
      </c>
      <c r="BC150" s="26">
        <f>AW150+AX150</f>
        <v>0</v>
      </c>
      <c r="BD150" s="26">
        <f>G150/(100-BE150)*100</f>
        <v>0</v>
      </c>
      <c r="BE150" s="26">
        <v>0</v>
      </c>
      <c r="BF150" s="26">
        <f>150</f>
        <v>150</v>
      </c>
      <c r="BH150" s="42">
        <f>F150*AO150</f>
        <v>0</v>
      </c>
      <c r="BI150" s="42">
        <f>F150*AP150</f>
        <v>0</v>
      </c>
      <c r="BJ150" s="42">
        <f>F150*G150</f>
        <v>0</v>
      </c>
      <c r="BK150" s="45" t="s">
        <v>188</v>
      </c>
      <c r="BL150" s="26">
        <v>722</v>
      </c>
      <c r="BW150" s="26">
        <v>21</v>
      </c>
      <c r="BX150" s="41" t="s">
        <v>338</v>
      </c>
    </row>
    <row r="151" spans="1:76" x14ac:dyDescent="0.25">
      <c r="A151" s="2" t="s">
        <v>339</v>
      </c>
      <c r="B151" s="3" t="s">
        <v>340</v>
      </c>
      <c r="C151" s="105" t="s">
        <v>341</v>
      </c>
      <c r="D151" s="100"/>
      <c r="E151" s="3" t="s">
        <v>108</v>
      </c>
      <c r="F151" s="26">
        <v>3</v>
      </c>
      <c r="G151" s="27">
        <v>0</v>
      </c>
      <c r="H151" s="26">
        <f>ROUND(F151*AO151,2)</f>
        <v>0</v>
      </c>
      <c r="I151" s="26">
        <f>ROUND(F151*AP151,2)</f>
        <v>0</v>
      </c>
      <c r="J151" s="26">
        <f>ROUND(F151*G151,2)</f>
        <v>0</v>
      </c>
      <c r="K151" s="28" t="s">
        <v>58</v>
      </c>
      <c r="Z151" s="26">
        <f>ROUND(IF(AQ151="5",BJ151,0),2)</f>
        <v>0</v>
      </c>
      <c r="AB151" s="26">
        <f>ROUND(IF(AQ151="1",BH151,0),2)</f>
        <v>0</v>
      </c>
      <c r="AC151" s="26">
        <f>ROUND(IF(AQ151="1",BI151,0),2)</f>
        <v>0</v>
      </c>
      <c r="AD151" s="26">
        <f>ROUND(IF(AQ151="7",BH151,0),2)</f>
        <v>0</v>
      </c>
      <c r="AE151" s="26">
        <f>ROUND(IF(AQ151="7",BI151,0),2)</f>
        <v>0</v>
      </c>
      <c r="AF151" s="26">
        <f>ROUND(IF(AQ151="2",BH151,0),2)</f>
        <v>0</v>
      </c>
      <c r="AG151" s="26">
        <f>ROUND(IF(AQ151="2",BI151,0),2)</f>
        <v>0</v>
      </c>
      <c r="AH151" s="26">
        <f>ROUND(IF(AQ151="0",BJ151,0),2)</f>
        <v>0</v>
      </c>
      <c r="AI151" s="11" t="s">
        <v>51</v>
      </c>
      <c r="AJ151" s="26">
        <f>IF(AN151=0,J151,0)</f>
        <v>0</v>
      </c>
      <c r="AK151" s="26">
        <f>IF(AN151=12,J151,0)</f>
        <v>0</v>
      </c>
      <c r="AL151" s="26">
        <f>IF(AN151=21,J151,0)</f>
        <v>0</v>
      </c>
      <c r="AN151" s="26">
        <v>21</v>
      </c>
      <c r="AO151" s="26">
        <f>G151*0.068772287</f>
        <v>0</v>
      </c>
      <c r="AP151" s="26">
        <f>G151*(1-0.068772287)</f>
        <v>0</v>
      </c>
      <c r="AQ151" s="29" t="s">
        <v>90</v>
      </c>
      <c r="AV151" s="26">
        <f>ROUND(AW151+AX151,2)</f>
        <v>0</v>
      </c>
      <c r="AW151" s="26">
        <f>ROUND(F151*AO151,2)</f>
        <v>0</v>
      </c>
      <c r="AX151" s="26">
        <f>ROUND(F151*AP151,2)</f>
        <v>0</v>
      </c>
      <c r="AY151" s="29" t="s">
        <v>122</v>
      </c>
      <c r="AZ151" s="29" t="s">
        <v>123</v>
      </c>
      <c r="BA151" s="11" t="s">
        <v>61</v>
      </c>
      <c r="BC151" s="26">
        <f>AW151+AX151</f>
        <v>0</v>
      </c>
      <c r="BD151" s="26">
        <f>G151/(100-BE151)*100</f>
        <v>0</v>
      </c>
      <c r="BE151" s="26">
        <v>0</v>
      </c>
      <c r="BF151" s="26">
        <f>151</f>
        <v>151</v>
      </c>
      <c r="BH151" s="26">
        <f>F151*AO151</f>
        <v>0</v>
      </c>
      <c r="BI151" s="26">
        <f>F151*AP151</f>
        <v>0</v>
      </c>
      <c r="BJ151" s="26">
        <f>F151*G151</f>
        <v>0</v>
      </c>
      <c r="BK151" s="29" t="s">
        <v>62</v>
      </c>
      <c r="BL151" s="26">
        <v>722</v>
      </c>
      <c r="BW151" s="26">
        <v>21</v>
      </c>
      <c r="BX151" s="5" t="s">
        <v>341</v>
      </c>
    </row>
    <row r="152" spans="1:76" ht="13.5" customHeight="1" x14ac:dyDescent="0.25">
      <c r="A152" s="30"/>
      <c r="C152" s="130" t="s">
        <v>315</v>
      </c>
      <c r="D152" s="131"/>
      <c r="E152" s="131"/>
      <c r="F152" s="131"/>
      <c r="G152" s="132"/>
      <c r="H152" s="131"/>
      <c r="I152" s="131"/>
      <c r="J152" s="131"/>
      <c r="K152" s="133"/>
    </row>
    <row r="153" spans="1:76" x14ac:dyDescent="0.25">
      <c r="A153" s="39" t="s">
        <v>342</v>
      </c>
      <c r="B153" s="40" t="s">
        <v>87</v>
      </c>
      <c r="C153" s="128" t="s">
        <v>343</v>
      </c>
      <c r="D153" s="129"/>
      <c r="E153" s="40" t="s">
        <v>108</v>
      </c>
      <c r="F153" s="42">
        <v>3</v>
      </c>
      <c r="G153" s="43">
        <v>0</v>
      </c>
      <c r="H153" s="42">
        <f>ROUND(F153*AO153,2)</f>
        <v>0</v>
      </c>
      <c r="I153" s="42">
        <f>ROUND(F153*AP153,2)</f>
        <v>0</v>
      </c>
      <c r="J153" s="42">
        <f>ROUND(F153*G153,2)</f>
        <v>0</v>
      </c>
      <c r="K153" s="44" t="s">
        <v>89</v>
      </c>
      <c r="Z153" s="26">
        <f>ROUND(IF(AQ153="5",BJ153,0),2)</f>
        <v>0</v>
      </c>
      <c r="AB153" s="26">
        <f>ROUND(IF(AQ153="1",BH153,0),2)</f>
        <v>0</v>
      </c>
      <c r="AC153" s="26">
        <f>ROUND(IF(AQ153="1",BI153,0),2)</f>
        <v>0</v>
      </c>
      <c r="AD153" s="26">
        <f>ROUND(IF(AQ153="7",BH153,0),2)</f>
        <v>0</v>
      </c>
      <c r="AE153" s="26">
        <f>ROUND(IF(AQ153="7",BI153,0),2)</f>
        <v>0</v>
      </c>
      <c r="AF153" s="26">
        <f>ROUND(IF(AQ153="2",BH153,0),2)</f>
        <v>0</v>
      </c>
      <c r="AG153" s="26">
        <f>ROUND(IF(AQ153="2",BI153,0),2)</f>
        <v>0</v>
      </c>
      <c r="AH153" s="26">
        <f>ROUND(IF(AQ153="0",BJ153,0),2)</f>
        <v>0</v>
      </c>
      <c r="AI153" s="11" t="s">
        <v>51</v>
      </c>
      <c r="AJ153" s="42">
        <f>IF(AN153=0,J153,0)</f>
        <v>0</v>
      </c>
      <c r="AK153" s="42">
        <f>IF(AN153=12,J153,0)</f>
        <v>0</v>
      </c>
      <c r="AL153" s="42">
        <f>IF(AN153=21,J153,0)</f>
        <v>0</v>
      </c>
      <c r="AN153" s="26">
        <v>21</v>
      </c>
      <c r="AO153" s="26">
        <f>G153*1</f>
        <v>0</v>
      </c>
      <c r="AP153" s="26">
        <f>G153*(1-1)</f>
        <v>0</v>
      </c>
      <c r="AQ153" s="45" t="s">
        <v>90</v>
      </c>
      <c r="AV153" s="26">
        <f>ROUND(AW153+AX153,2)</f>
        <v>0</v>
      </c>
      <c r="AW153" s="26">
        <f>ROUND(F153*AO153,2)</f>
        <v>0</v>
      </c>
      <c r="AX153" s="26">
        <f>ROUND(F153*AP153,2)</f>
        <v>0</v>
      </c>
      <c r="AY153" s="29" t="s">
        <v>122</v>
      </c>
      <c r="AZ153" s="29" t="s">
        <v>123</v>
      </c>
      <c r="BA153" s="11" t="s">
        <v>61</v>
      </c>
      <c r="BC153" s="26">
        <f>AW153+AX153</f>
        <v>0</v>
      </c>
      <c r="BD153" s="26">
        <f>G153/(100-BE153)*100</f>
        <v>0</v>
      </c>
      <c r="BE153" s="26">
        <v>0</v>
      </c>
      <c r="BF153" s="26">
        <f>153</f>
        <v>153</v>
      </c>
      <c r="BH153" s="42">
        <f>F153*AO153</f>
        <v>0</v>
      </c>
      <c r="BI153" s="42">
        <f>F153*AP153</f>
        <v>0</v>
      </c>
      <c r="BJ153" s="42">
        <f>F153*G153</f>
        <v>0</v>
      </c>
      <c r="BK153" s="45" t="s">
        <v>188</v>
      </c>
      <c r="BL153" s="26">
        <v>722</v>
      </c>
      <c r="BW153" s="26">
        <v>21</v>
      </c>
      <c r="BX153" s="41" t="s">
        <v>343</v>
      </c>
    </row>
    <row r="154" spans="1:76" x14ac:dyDescent="0.25">
      <c r="A154" s="2" t="s">
        <v>344</v>
      </c>
      <c r="B154" s="3" t="s">
        <v>345</v>
      </c>
      <c r="C154" s="105" t="s">
        <v>346</v>
      </c>
      <c r="D154" s="100"/>
      <c r="E154" s="3" t="s">
        <v>108</v>
      </c>
      <c r="F154" s="26">
        <v>4</v>
      </c>
      <c r="G154" s="27">
        <v>0</v>
      </c>
      <c r="H154" s="26">
        <f>ROUND(F154*AO154,2)</f>
        <v>0</v>
      </c>
      <c r="I154" s="26">
        <f>ROUND(F154*AP154,2)</f>
        <v>0</v>
      </c>
      <c r="J154" s="26">
        <f>ROUND(F154*G154,2)</f>
        <v>0</v>
      </c>
      <c r="K154" s="28" t="s">
        <v>58</v>
      </c>
      <c r="Z154" s="26">
        <f>ROUND(IF(AQ154="5",BJ154,0),2)</f>
        <v>0</v>
      </c>
      <c r="AB154" s="26">
        <f>ROUND(IF(AQ154="1",BH154,0),2)</f>
        <v>0</v>
      </c>
      <c r="AC154" s="26">
        <f>ROUND(IF(AQ154="1",BI154,0),2)</f>
        <v>0</v>
      </c>
      <c r="AD154" s="26">
        <f>ROUND(IF(AQ154="7",BH154,0),2)</f>
        <v>0</v>
      </c>
      <c r="AE154" s="26">
        <f>ROUND(IF(AQ154="7",BI154,0),2)</f>
        <v>0</v>
      </c>
      <c r="AF154" s="26">
        <f>ROUND(IF(AQ154="2",BH154,0),2)</f>
        <v>0</v>
      </c>
      <c r="AG154" s="26">
        <f>ROUND(IF(AQ154="2",BI154,0),2)</f>
        <v>0</v>
      </c>
      <c r="AH154" s="26">
        <f>ROUND(IF(AQ154="0",BJ154,0),2)</f>
        <v>0</v>
      </c>
      <c r="AI154" s="11" t="s">
        <v>51</v>
      </c>
      <c r="AJ154" s="26">
        <f>IF(AN154=0,J154,0)</f>
        <v>0</v>
      </c>
      <c r="AK154" s="26">
        <f>IF(AN154=12,J154,0)</f>
        <v>0</v>
      </c>
      <c r="AL154" s="26">
        <f>IF(AN154=21,J154,0)</f>
        <v>0</v>
      </c>
      <c r="AN154" s="26">
        <v>21</v>
      </c>
      <c r="AO154" s="26">
        <f>G154*0.106702021</f>
        <v>0</v>
      </c>
      <c r="AP154" s="26">
        <f>G154*(1-0.106702021)</f>
        <v>0</v>
      </c>
      <c r="AQ154" s="29" t="s">
        <v>90</v>
      </c>
      <c r="AV154" s="26">
        <f>ROUND(AW154+AX154,2)</f>
        <v>0</v>
      </c>
      <c r="AW154" s="26">
        <f>ROUND(F154*AO154,2)</f>
        <v>0</v>
      </c>
      <c r="AX154" s="26">
        <f>ROUND(F154*AP154,2)</f>
        <v>0</v>
      </c>
      <c r="AY154" s="29" t="s">
        <v>122</v>
      </c>
      <c r="AZ154" s="29" t="s">
        <v>123</v>
      </c>
      <c r="BA154" s="11" t="s">
        <v>61</v>
      </c>
      <c r="BC154" s="26">
        <f>AW154+AX154</f>
        <v>0</v>
      </c>
      <c r="BD154" s="26">
        <f>G154/(100-BE154)*100</f>
        <v>0</v>
      </c>
      <c r="BE154" s="26">
        <v>0</v>
      </c>
      <c r="BF154" s="26">
        <f>154</f>
        <v>154</v>
      </c>
      <c r="BH154" s="26">
        <f>F154*AO154</f>
        <v>0</v>
      </c>
      <c r="BI154" s="26">
        <f>F154*AP154</f>
        <v>0</v>
      </c>
      <c r="BJ154" s="26">
        <f>F154*G154</f>
        <v>0</v>
      </c>
      <c r="BK154" s="29" t="s">
        <v>62</v>
      </c>
      <c r="BL154" s="26">
        <v>722</v>
      </c>
      <c r="BW154" s="26">
        <v>21</v>
      </c>
      <c r="BX154" s="5" t="s">
        <v>346</v>
      </c>
    </row>
    <row r="155" spans="1:76" ht="13.5" customHeight="1" x14ac:dyDescent="0.25">
      <c r="A155" s="30"/>
      <c r="C155" s="130" t="s">
        <v>315</v>
      </c>
      <c r="D155" s="131"/>
      <c r="E155" s="131"/>
      <c r="F155" s="131"/>
      <c r="G155" s="132"/>
      <c r="H155" s="131"/>
      <c r="I155" s="131"/>
      <c r="J155" s="131"/>
      <c r="K155" s="133"/>
    </row>
    <row r="156" spans="1:76" x14ac:dyDescent="0.25">
      <c r="A156" s="39" t="s">
        <v>347</v>
      </c>
      <c r="B156" s="40" t="s">
        <v>87</v>
      </c>
      <c r="C156" s="128" t="s">
        <v>348</v>
      </c>
      <c r="D156" s="129"/>
      <c r="E156" s="40" t="s">
        <v>108</v>
      </c>
      <c r="F156" s="42">
        <v>4</v>
      </c>
      <c r="G156" s="43">
        <v>0</v>
      </c>
      <c r="H156" s="42">
        <f>ROUND(F156*AO156,2)</f>
        <v>0</v>
      </c>
      <c r="I156" s="42">
        <f>ROUND(F156*AP156,2)</f>
        <v>0</v>
      </c>
      <c r="J156" s="42">
        <f>ROUND(F156*G156,2)</f>
        <v>0</v>
      </c>
      <c r="K156" s="44" t="s">
        <v>89</v>
      </c>
      <c r="Z156" s="26">
        <f>ROUND(IF(AQ156="5",BJ156,0),2)</f>
        <v>0</v>
      </c>
      <c r="AB156" s="26">
        <f>ROUND(IF(AQ156="1",BH156,0),2)</f>
        <v>0</v>
      </c>
      <c r="AC156" s="26">
        <f>ROUND(IF(AQ156="1",BI156,0),2)</f>
        <v>0</v>
      </c>
      <c r="AD156" s="26">
        <f>ROUND(IF(AQ156="7",BH156,0),2)</f>
        <v>0</v>
      </c>
      <c r="AE156" s="26">
        <f>ROUND(IF(AQ156="7",BI156,0),2)</f>
        <v>0</v>
      </c>
      <c r="AF156" s="26">
        <f>ROUND(IF(AQ156="2",BH156,0),2)</f>
        <v>0</v>
      </c>
      <c r="AG156" s="26">
        <f>ROUND(IF(AQ156="2",BI156,0),2)</f>
        <v>0</v>
      </c>
      <c r="AH156" s="26">
        <f>ROUND(IF(AQ156="0",BJ156,0),2)</f>
        <v>0</v>
      </c>
      <c r="AI156" s="11" t="s">
        <v>51</v>
      </c>
      <c r="AJ156" s="42">
        <f>IF(AN156=0,J156,0)</f>
        <v>0</v>
      </c>
      <c r="AK156" s="42">
        <f>IF(AN156=12,J156,0)</f>
        <v>0</v>
      </c>
      <c r="AL156" s="42">
        <f>IF(AN156=21,J156,0)</f>
        <v>0</v>
      </c>
      <c r="AN156" s="26">
        <v>21</v>
      </c>
      <c r="AO156" s="26">
        <f>G156*1</f>
        <v>0</v>
      </c>
      <c r="AP156" s="26">
        <f>G156*(1-1)</f>
        <v>0</v>
      </c>
      <c r="AQ156" s="45" t="s">
        <v>90</v>
      </c>
      <c r="AV156" s="26">
        <f>ROUND(AW156+AX156,2)</f>
        <v>0</v>
      </c>
      <c r="AW156" s="26">
        <f>ROUND(F156*AO156,2)</f>
        <v>0</v>
      </c>
      <c r="AX156" s="26">
        <f>ROUND(F156*AP156,2)</f>
        <v>0</v>
      </c>
      <c r="AY156" s="29" t="s">
        <v>122</v>
      </c>
      <c r="AZ156" s="29" t="s">
        <v>123</v>
      </c>
      <c r="BA156" s="11" t="s">
        <v>61</v>
      </c>
      <c r="BC156" s="26">
        <f>AW156+AX156</f>
        <v>0</v>
      </c>
      <c r="BD156" s="26">
        <f>G156/(100-BE156)*100</f>
        <v>0</v>
      </c>
      <c r="BE156" s="26">
        <v>0</v>
      </c>
      <c r="BF156" s="26">
        <f>156</f>
        <v>156</v>
      </c>
      <c r="BH156" s="42">
        <f>F156*AO156</f>
        <v>0</v>
      </c>
      <c r="BI156" s="42">
        <f>F156*AP156</f>
        <v>0</v>
      </c>
      <c r="BJ156" s="42">
        <f>F156*G156</f>
        <v>0</v>
      </c>
      <c r="BK156" s="45" t="s">
        <v>188</v>
      </c>
      <c r="BL156" s="26">
        <v>722</v>
      </c>
      <c r="BW156" s="26">
        <v>21</v>
      </c>
      <c r="BX156" s="41" t="s">
        <v>348</v>
      </c>
    </row>
    <row r="157" spans="1:76" x14ac:dyDescent="0.25">
      <c r="A157" s="2" t="s">
        <v>349</v>
      </c>
      <c r="B157" s="3" t="s">
        <v>350</v>
      </c>
      <c r="C157" s="105" t="s">
        <v>351</v>
      </c>
      <c r="D157" s="100"/>
      <c r="E157" s="3" t="s">
        <v>108</v>
      </c>
      <c r="F157" s="26">
        <v>25</v>
      </c>
      <c r="G157" s="27">
        <v>0</v>
      </c>
      <c r="H157" s="26">
        <f>ROUND(F157*AO157,2)</f>
        <v>0</v>
      </c>
      <c r="I157" s="26">
        <f>ROUND(F157*AP157,2)</f>
        <v>0</v>
      </c>
      <c r="J157" s="26">
        <f>ROUND(F157*G157,2)</f>
        <v>0</v>
      </c>
      <c r="K157" s="28" t="s">
        <v>58</v>
      </c>
      <c r="Z157" s="26">
        <f>ROUND(IF(AQ157="5",BJ157,0),2)</f>
        <v>0</v>
      </c>
      <c r="AB157" s="26">
        <f>ROUND(IF(AQ157="1",BH157,0),2)</f>
        <v>0</v>
      </c>
      <c r="AC157" s="26">
        <f>ROUND(IF(AQ157="1",BI157,0),2)</f>
        <v>0</v>
      </c>
      <c r="AD157" s="26">
        <f>ROUND(IF(AQ157="7",BH157,0),2)</f>
        <v>0</v>
      </c>
      <c r="AE157" s="26">
        <f>ROUND(IF(AQ157="7",BI157,0),2)</f>
        <v>0</v>
      </c>
      <c r="AF157" s="26">
        <f>ROUND(IF(AQ157="2",BH157,0),2)</f>
        <v>0</v>
      </c>
      <c r="AG157" s="26">
        <f>ROUND(IF(AQ157="2",BI157,0),2)</f>
        <v>0</v>
      </c>
      <c r="AH157" s="26">
        <f>ROUND(IF(AQ157="0",BJ157,0),2)</f>
        <v>0</v>
      </c>
      <c r="AI157" s="11" t="s">
        <v>51</v>
      </c>
      <c r="AJ157" s="26">
        <f>IF(AN157=0,J157,0)</f>
        <v>0</v>
      </c>
      <c r="AK157" s="26">
        <f>IF(AN157=12,J157,0)</f>
        <v>0</v>
      </c>
      <c r="AL157" s="26">
        <f>IF(AN157=21,J157,0)</f>
        <v>0</v>
      </c>
      <c r="AN157" s="26">
        <v>21</v>
      </c>
      <c r="AO157" s="26">
        <f>G157*0.062963462</f>
        <v>0</v>
      </c>
      <c r="AP157" s="26">
        <f>G157*(1-0.062963462)</f>
        <v>0</v>
      </c>
      <c r="AQ157" s="29" t="s">
        <v>90</v>
      </c>
      <c r="AV157" s="26">
        <f>ROUND(AW157+AX157,2)</f>
        <v>0</v>
      </c>
      <c r="AW157" s="26">
        <f>ROUND(F157*AO157,2)</f>
        <v>0</v>
      </c>
      <c r="AX157" s="26">
        <f>ROUND(F157*AP157,2)</f>
        <v>0</v>
      </c>
      <c r="AY157" s="29" t="s">
        <v>122</v>
      </c>
      <c r="AZ157" s="29" t="s">
        <v>123</v>
      </c>
      <c r="BA157" s="11" t="s">
        <v>61</v>
      </c>
      <c r="BC157" s="26">
        <f>AW157+AX157</f>
        <v>0</v>
      </c>
      <c r="BD157" s="26">
        <f>G157/(100-BE157)*100</f>
        <v>0</v>
      </c>
      <c r="BE157" s="26">
        <v>0</v>
      </c>
      <c r="BF157" s="26">
        <f>157</f>
        <v>157</v>
      </c>
      <c r="BH157" s="26">
        <f>F157*AO157</f>
        <v>0</v>
      </c>
      <c r="BI157" s="26">
        <f>F157*AP157</f>
        <v>0</v>
      </c>
      <c r="BJ157" s="26">
        <f>F157*G157</f>
        <v>0</v>
      </c>
      <c r="BK157" s="29" t="s">
        <v>62</v>
      </c>
      <c r="BL157" s="26">
        <v>722</v>
      </c>
      <c r="BW157" s="26">
        <v>21</v>
      </c>
      <c r="BX157" s="5" t="s">
        <v>351</v>
      </c>
    </row>
    <row r="158" spans="1:76" ht="13.5" customHeight="1" x14ac:dyDescent="0.25">
      <c r="A158" s="30"/>
      <c r="C158" s="130" t="s">
        <v>315</v>
      </c>
      <c r="D158" s="131"/>
      <c r="E158" s="131"/>
      <c r="F158" s="131"/>
      <c r="G158" s="132"/>
      <c r="H158" s="131"/>
      <c r="I158" s="131"/>
      <c r="J158" s="131"/>
      <c r="K158" s="133"/>
    </row>
    <row r="159" spans="1:76" x14ac:dyDescent="0.25">
      <c r="A159" s="30"/>
      <c r="C159" s="31" t="s">
        <v>352</v>
      </c>
      <c r="D159" s="31" t="s">
        <v>51</v>
      </c>
      <c r="F159" s="32">
        <v>25</v>
      </c>
      <c r="K159" s="33"/>
    </row>
    <row r="160" spans="1:76" x14ac:dyDescent="0.25">
      <c r="A160" s="39" t="s">
        <v>353</v>
      </c>
      <c r="B160" s="40" t="s">
        <v>87</v>
      </c>
      <c r="C160" s="128" t="s">
        <v>354</v>
      </c>
      <c r="D160" s="129"/>
      <c r="E160" s="40" t="s">
        <v>108</v>
      </c>
      <c r="F160" s="42">
        <v>5</v>
      </c>
      <c r="G160" s="43">
        <v>0</v>
      </c>
      <c r="H160" s="42">
        <f t="shared" ref="H160:H165" si="46">ROUND(F160*AO160,2)</f>
        <v>0</v>
      </c>
      <c r="I160" s="42">
        <f t="shared" ref="I160:I165" si="47">ROUND(F160*AP160,2)</f>
        <v>0</v>
      </c>
      <c r="J160" s="42">
        <f t="shared" ref="J160:J165" si="48">ROUND(F160*G160,2)</f>
        <v>0</v>
      </c>
      <c r="K160" s="44" t="s">
        <v>89</v>
      </c>
      <c r="Z160" s="26">
        <f t="shared" ref="Z160:Z165" si="49">ROUND(IF(AQ160="5",BJ160,0),2)</f>
        <v>0</v>
      </c>
      <c r="AB160" s="26">
        <f t="shared" ref="AB160:AB165" si="50">ROUND(IF(AQ160="1",BH160,0),2)</f>
        <v>0</v>
      </c>
      <c r="AC160" s="26">
        <f t="shared" ref="AC160:AC165" si="51">ROUND(IF(AQ160="1",BI160,0),2)</f>
        <v>0</v>
      </c>
      <c r="AD160" s="26">
        <f t="shared" ref="AD160:AD165" si="52">ROUND(IF(AQ160="7",BH160,0),2)</f>
        <v>0</v>
      </c>
      <c r="AE160" s="26">
        <f t="shared" ref="AE160:AE165" si="53">ROUND(IF(AQ160="7",BI160,0),2)</f>
        <v>0</v>
      </c>
      <c r="AF160" s="26">
        <f t="shared" ref="AF160:AF165" si="54">ROUND(IF(AQ160="2",BH160,0),2)</f>
        <v>0</v>
      </c>
      <c r="AG160" s="26">
        <f t="shared" ref="AG160:AG165" si="55">ROUND(IF(AQ160="2",BI160,0),2)</f>
        <v>0</v>
      </c>
      <c r="AH160" s="26">
        <f t="shared" ref="AH160:AH165" si="56">ROUND(IF(AQ160="0",BJ160,0),2)</f>
        <v>0</v>
      </c>
      <c r="AI160" s="11" t="s">
        <v>51</v>
      </c>
      <c r="AJ160" s="42">
        <f t="shared" ref="AJ160:AJ165" si="57">IF(AN160=0,J160,0)</f>
        <v>0</v>
      </c>
      <c r="AK160" s="42">
        <f t="shared" ref="AK160:AK165" si="58">IF(AN160=12,J160,0)</f>
        <v>0</v>
      </c>
      <c r="AL160" s="42">
        <f t="shared" ref="AL160:AL165" si="59">IF(AN160=21,J160,0)</f>
        <v>0</v>
      </c>
      <c r="AN160" s="26">
        <v>21</v>
      </c>
      <c r="AO160" s="26">
        <f>G160*1</f>
        <v>0</v>
      </c>
      <c r="AP160" s="26">
        <f>G160*(1-1)</f>
        <v>0</v>
      </c>
      <c r="AQ160" s="45" t="s">
        <v>90</v>
      </c>
      <c r="AV160" s="26">
        <f t="shared" ref="AV160:AV165" si="60">ROUND(AW160+AX160,2)</f>
        <v>0</v>
      </c>
      <c r="AW160" s="26">
        <f t="shared" ref="AW160:AW165" si="61">ROUND(F160*AO160,2)</f>
        <v>0</v>
      </c>
      <c r="AX160" s="26">
        <f t="shared" ref="AX160:AX165" si="62">ROUND(F160*AP160,2)</f>
        <v>0</v>
      </c>
      <c r="AY160" s="29" t="s">
        <v>122</v>
      </c>
      <c r="AZ160" s="29" t="s">
        <v>123</v>
      </c>
      <c r="BA160" s="11" t="s">
        <v>61</v>
      </c>
      <c r="BC160" s="26">
        <f t="shared" ref="BC160:BC165" si="63">AW160+AX160</f>
        <v>0</v>
      </c>
      <c r="BD160" s="26">
        <f t="shared" ref="BD160:BD165" si="64">G160/(100-BE160)*100</f>
        <v>0</v>
      </c>
      <c r="BE160" s="26">
        <v>0</v>
      </c>
      <c r="BF160" s="26">
        <f>160</f>
        <v>160</v>
      </c>
      <c r="BH160" s="42">
        <f t="shared" ref="BH160:BH165" si="65">F160*AO160</f>
        <v>0</v>
      </c>
      <c r="BI160" s="42">
        <f t="shared" ref="BI160:BI165" si="66">F160*AP160</f>
        <v>0</v>
      </c>
      <c r="BJ160" s="42">
        <f t="shared" ref="BJ160:BJ165" si="67">F160*G160</f>
        <v>0</v>
      </c>
      <c r="BK160" s="45" t="s">
        <v>188</v>
      </c>
      <c r="BL160" s="26">
        <v>722</v>
      </c>
      <c r="BW160" s="26">
        <v>21</v>
      </c>
      <c r="BX160" s="41" t="s">
        <v>354</v>
      </c>
    </row>
    <row r="161" spans="1:76" x14ac:dyDescent="0.25">
      <c r="A161" s="39" t="s">
        <v>355</v>
      </c>
      <c r="B161" s="40" t="s">
        <v>87</v>
      </c>
      <c r="C161" s="128" t="s">
        <v>356</v>
      </c>
      <c r="D161" s="129"/>
      <c r="E161" s="40" t="s">
        <v>108</v>
      </c>
      <c r="F161" s="42">
        <v>2</v>
      </c>
      <c r="G161" s="43">
        <v>0</v>
      </c>
      <c r="H161" s="42">
        <f t="shared" si="46"/>
        <v>0</v>
      </c>
      <c r="I161" s="42">
        <f t="shared" si="47"/>
        <v>0</v>
      </c>
      <c r="J161" s="42">
        <f t="shared" si="48"/>
        <v>0</v>
      </c>
      <c r="K161" s="44" t="s">
        <v>89</v>
      </c>
      <c r="Z161" s="26">
        <f t="shared" si="49"/>
        <v>0</v>
      </c>
      <c r="AB161" s="26">
        <f t="shared" si="50"/>
        <v>0</v>
      </c>
      <c r="AC161" s="26">
        <f t="shared" si="51"/>
        <v>0</v>
      </c>
      <c r="AD161" s="26">
        <f t="shared" si="52"/>
        <v>0</v>
      </c>
      <c r="AE161" s="26">
        <f t="shared" si="53"/>
        <v>0</v>
      </c>
      <c r="AF161" s="26">
        <f t="shared" si="54"/>
        <v>0</v>
      </c>
      <c r="AG161" s="26">
        <f t="shared" si="55"/>
        <v>0</v>
      </c>
      <c r="AH161" s="26">
        <f t="shared" si="56"/>
        <v>0</v>
      </c>
      <c r="AI161" s="11" t="s">
        <v>51</v>
      </c>
      <c r="AJ161" s="42">
        <f t="shared" si="57"/>
        <v>0</v>
      </c>
      <c r="AK161" s="42">
        <f t="shared" si="58"/>
        <v>0</v>
      </c>
      <c r="AL161" s="42">
        <f t="shared" si="59"/>
        <v>0</v>
      </c>
      <c r="AN161" s="26">
        <v>21</v>
      </c>
      <c r="AO161" s="26">
        <f>G161*1</f>
        <v>0</v>
      </c>
      <c r="AP161" s="26">
        <f>G161*(1-1)</f>
        <v>0</v>
      </c>
      <c r="AQ161" s="45" t="s">
        <v>90</v>
      </c>
      <c r="AV161" s="26">
        <f t="shared" si="60"/>
        <v>0</v>
      </c>
      <c r="AW161" s="26">
        <f t="shared" si="61"/>
        <v>0</v>
      </c>
      <c r="AX161" s="26">
        <f t="shared" si="62"/>
        <v>0</v>
      </c>
      <c r="AY161" s="29" t="s">
        <v>122</v>
      </c>
      <c r="AZ161" s="29" t="s">
        <v>123</v>
      </c>
      <c r="BA161" s="11" t="s">
        <v>61</v>
      </c>
      <c r="BC161" s="26">
        <f t="shared" si="63"/>
        <v>0</v>
      </c>
      <c r="BD161" s="26">
        <f t="shared" si="64"/>
        <v>0</v>
      </c>
      <c r="BE161" s="26">
        <v>0</v>
      </c>
      <c r="BF161" s="26">
        <f>161</f>
        <v>161</v>
      </c>
      <c r="BH161" s="42">
        <f t="shared" si="65"/>
        <v>0</v>
      </c>
      <c r="BI161" s="42">
        <f t="shared" si="66"/>
        <v>0</v>
      </c>
      <c r="BJ161" s="42">
        <f t="shared" si="67"/>
        <v>0</v>
      </c>
      <c r="BK161" s="45" t="s">
        <v>188</v>
      </c>
      <c r="BL161" s="26">
        <v>722</v>
      </c>
      <c r="BW161" s="26">
        <v>21</v>
      </c>
      <c r="BX161" s="41" t="s">
        <v>356</v>
      </c>
    </row>
    <row r="162" spans="1:76" x14ac:dyDescent="0.25">
      <c r="A162" s="39" t="s">
        <v>357</v>
      </c>
      <c r="B162" s="40" t="s">
        <v>87</v>
      </c>
      <c r="C162" s="128" t="s">
        <v>358</v>
      </c>
      <c r="D162" s="129"/>
      <c r="E162" s="40" t="s">
        <v>108</v>
      </c>
      <c r="F162" s="42">
        <v>2</v>
      </c>
      <c r="G162" s="43">
        <v>0</v>
      </c>
      <c r="H162" s="42">
        <f t="shared" si="46"/>
        <v>0</v>
      </c>
      <c r="I162" s="42">
        <f t="shared" si="47"/>
        <v>0</v>
      </c>
      <c r="J162" s="42">
        <f t="shared" si="48"/>
        <v>0</v>
      </c>
      <c r="K162" s="44" t="s">
        <v>89</v>
      </c>
      <c r="Z162" s="26">
        <f t="shared" si="49"/>
        <v>0</v>
      </c>
      <c r="AB162" s="26">
        <f t="shared" si="50"/>
        <v>0</v>
      </c>
      <c r="AC162" s="26">
        <f t="shared" si="51"/>
        <v>0</v>
      </c>
      <c r="AD162" s="26">
        <f t="shared" si="52"/>
        <v>0</v>
      </c>
      <c r="AE162" s="26">
        <f t="shared" si="53"/>
        <v>0</v>
      </c>
      <c r="AF162" s="26">
        <f t="shared" si="54"/>
        <v>0</v>
      </c>
      <c r="AG162" s="26">
        <f t="shared" si="55"/>
        <v>0</v>
      </c>
      <c r="AH162" s="26">
        <f t="shared" si="56"/>
        <v>0</v>
      </c>
      <c r="AI162" s="11" t="s">
        <v>51</v>
      </c>
      <c r="AJ162" s="42">
        <f t="shared" si="57"/>
        <v>0</v>
      </c>
      <c r="AK162" s="42">
        <f t="shared" si="58"/>
        <v>0</v>
      </c>
      <c r="AL162" s="42">
        <f t="shared" si="59"/>
        <v>0</v>
      </c>
      <c r="AN162" s="26">
        <v>21</v>
      </c>
      <c r="AO162" s="26">
        <f>G162*1</f>
        <v>0</v>
      </c>
      <c r="AP162" s="26">
        <f>G162*(1-1)</f>
        <v>0</v>
      </c>
      <c r="AQ162" s="45" t="s">
        <v>90</v>
      </c>
      <c r="AV162" s="26">
        <f t="shared" si="60"/>
        <v>0</v>
      </c>
      <c r="AW162" s="26">
        <f t="shared" si="61"/>
        <v>0</v>
      </c>
      <c r="AX162" s="26">
        <f t="shared" si="62"/>
        <v>0</v>
      </c>
      <c r="AY162" s="29" t="s">
        <v>122</v>
      </c>
      <c r="AZ162" s="29" t="s">
        <v>123</v>
      </c>
      <c r="BA162" s="11" t="s">
        <v>61</v>
      </c>
      <c r="BC162" s="26">
        <f t="shared" si="63"/>
        <v>0</v>
      </c>
      <c r="BD162" s="26">
        <f t="shared" si="64"/>
        <v>0</v>
      </c>
      <c r="BE162" s="26">
        <v>0</v>
      </c>
      <c r="BF162" s="26">
        <f>162</f>
        <v>162</v>
      </c>
      <c r="BH162" s="42">
        <f t="shared" si="65"/>
        <v>0</v>
      </c>
      <c r="BI162" s="42">
        <f t="shared" si="66"/>
        <v>0</v>
      </c>
      <c r="BJ162" s="42">
        <f t="shared" si="67"/>
        <v>0</v>
      </c>
      <c r="BK162" s="45" t="s">
        <v>188</v>
      </c>
      <c r="BL162" s="26">
        <v>722</v>
      </c>
      <c r="BW162" s="26">
        <v>21</v>
      </c>
      <c r="BX162" s="41" t="s">
        <v>358</v>
      </c>
    </row>
    <row r="163" spans="1:76" x14ac:dyDescent="0.25">
      <c r="A163" s="39" t="s">
        <v>359</v>
      </c>
      <c r="B163" s="40" t="s">
        <v>87</v>
      </c>
      <c r="C163" s="128" t="s">
        <v>360</v>
      </c>
      <c r="D163" s="129"/>
      <c r="E163" s="40" t="s">
        <v>108</v>
      </c>
      <c r="F163" s="42">
        <v>7</v>
      </c>
      <c r="G163" s="43">
        <v>0</v>
      </c>
      <c r="H163" s="42">
        <f t="shared" si="46"/>
        <v>0</v>
      </c>
      <c r="I163" s="42">
        <f t="shared" si="47"/>
        <v>0</v>
      </c>
      <c r="J163" s="42">
        <f t="shared" si="48"/>
        <v>0</v>
      </c>
      <c r="K163" s="44" t="s">
        <v>89</v>
      </c>
      <c r="Z163" s="26">
        <f t="shared" si="49"/>
        <v>0</v>
      </c>
      <c r="AB163" s="26">
        <f t="shared" si="50"/>
        <v>0</v>
      </c>
      <c r="AC163" s="26">
        <f t="shared" si="51"/>
        <v>0</v>
      </c>
      <c r="AD163" s="26">
        <f t="shared" si="52"/>
        <v>0</v>
      </c>
      <c r="AE163" s="26">
        <f t="shared" si="53"/>
        <v>0</v>
      </c>
      <c r="AF163" s="26">
        <f t="shared" si="54"/>
        <v>0</v>
      </c>
      <c r="AG163" s="26">
        <f t="shared" si="55"/>
        <v>0</v>
      </c>
      <c r="AH163" s="26">
        <f t="shared" si="56"/>
        <v>0</v>
      </c>
      <c r="AI163" s="11" t="s">
        <v>51</v>
      </c>
      <c r="AJ163" s="42">
        <f t="shared" si="57"/>
        <v>0</v>
      </c>
      <c r="AK163" s="42">
        <f t="shared" si="58"/>
        <v>0</v>
      </c>
      <c r="AL163" s="42">
        <f t="shared" si="59"/>
        <v>0</v>
      </c>
      <c r="AN163" s="26">
        <v>21</v>
      </c>
      <c r="AO163" s="26">
        <f>G163*1</f>
        <v>0</v>
      </c>
      <c r="AP163" s="26">
        <f>G163*(1-1)</f>
        <v>0</v>
      </c>
      <c r="AQ163" s="45" t="s">
        <v>90</v>
      </c>
      <c r="AV163" s="26">
        <f t="shared" si="60"/>
        <v>0</v>
      </c>
      <c r="AW163" s="26">
        <f t="shared" si="61"/>
        <v>0</v>
      </c>
      <c r="AX163" s="26">
        <f t="shared" si="62"/>
        <v>0</v>
      </c>
      <c r="AY163" s="29" t="s">
        <v>122</v>
      </c>
      <c r="AZ163" s="29" t="s">
        <v>123</v>
      </c>
      <c r="BA163" s="11" t="s">
        <v>61</v>
      </c>
      <c r="BC163" s="26">
        <f t="shared" si="63"/>
        <v>0</v>
      </c>
      <c r="BD163" s="26">
        <f t="shared" si="64"/>
        <v>0</v>
      </c>
      <c r="BE163" s="26">
        <v>0</v>
      </c>
      <c r="BF163" s="26">
        <f>163</f>
        <v>163</v>
      </c>
      <c r="BH163" s="42">
        <f t="shared" si="65"/>
        <v>0</v>
      </c>
      <c r="BI163" s="42">
        <f t="shared" si="66"/>
        <v>0</v>
      </c>
      <c r="BJ163" s="42">
        <f t="shared" si="67"/>
        <v>0</v>
      </c>
      <c r="BK163" s="45" t="s">
        <v>188</v>
      </c>
      <c r="BL163" s="26">
        <v>722</v>
      </c>
      <c r="BW163" s="26">
        <v>21</v>
      </c>
      <c r="BX163" s="41" t="s">
        <v>360</v>
      </c>
    </row>
    <row r="164" spans="1:76" x14ac:dyDescent="0.25">
      <c r="A164" s="39" t="s">
        <v>361</v>
      </c>
      <c r="B164" s="40" t="s">
        <v>87</v>
      </c>
      <c r="C164" s="128" t="s">
        <v>362</v>
      </c>
      <c r="D164" s="129"/>
      <c r="E164" s="40" t="s">
        <v>108</v>
      </c>
      <c r="F164" s="42">
        <v>9</v>
      </c>
      <c r="G164" s="43">
        <v>0</v>
      </c>
      <c r="H164" s="42">
        <f t="shared" si="46"/>
        <v>0</v>
      </c>
      <c r="I164" s="42">
        <f t="shared" si="47"/>
        <v>0</v>
      </c>
      <c r="J164" s="42">
        <f t="shared" si="48"/>
        <v>0</v>
      </c>
      <c r="K164" s="44" t="s">
        <v>89</v>
      </c>
      <c r="Z164" s="26">
        <f t="shared" si="49"/>
        <v>0</v>
      </c>
      <c r="AB164" s="26">
        <f t="shared" si="50"/>
        <v>0</v>
      </c>
      <c r="AC164" s="26">
        <f t="shared" si="51"/>
        <v>0</v>
      </c>
      <c r="AD164" s="26">
        <f t="shared" si="52"/>
        <v>0</v>
      </c>
      <c r="AE164" s="26">
        <f t="shared" si="53"/>
        <v>0</v>
      </c>
      <c r="AF164" s="26">
        <f t="shared" si="54"/>
        <v>0</v>
      </c>
      <c r="AG164" s="26">
        <f t="shared" si="55"/>
        <v>0</v>
      </c>
      <c r="AH164" s="26">
        <f t="shared" si="56"/>
        <v>0</v>
      </c>
      <c r="AI164" s="11" t="s">
        <v>51</v>
      </c>
      <c r="AJ164" s="42">
        <f t="shared" si="57"/>
        <v>0</v>
      </c>
      <c r="AK164" s="42">
        <f t="shared" si="58"/>
        <v>0</v>
      </c>
      <c r="AL164" s="42">
        <f t="shared" si="59"/>
        <v>0</v>
      </c>
      <c r="AN164" s="26">
        <v>21</v>
      </c>
      <c r="AO164" s="26">
        <f>G164*1</f>
        <v>0</v>
      </c>
      <c r="AP164" s="26">
        <f>G164*(1-1)</f>
        <v>0</v>
      </c>
      <c r="AQ164" s="45" t="s">
        <v>90</v>
      </c>
      <c r="AV164" s="26">
        <f t="shared" si="60"/>
        <v>0</v>
      </c>
      <c r="AW164" s="26">
        <f t="shared" si="61"/>
        <v>0</v>
      </c>
      <c r="AX164" s="26">
        <f t="shared" si="62"/>
        <v>0</v>
      </c>
      <c r="AY164" s="29" t="s">
        <v>122</v>
      </c>
      <c r="AZ164" s="29" t="s">
        <v>123</v>
      </c>
      <c r="BA164" s="11" t="s">
        <v>61</v>
      </c>
      <c r="BC164" s="26">
        <f t="shared" si="63"/>
        <v>0</v>
      </c>
      <c r="BD164" s="26">
        <f t="shared" si="64"/>
        <v>0</v>
      </c>
      <c r="BE164" s="26">
        <v>0</v>
      </c>
      <c r="BF164" s="26">
        <f>164</f>
        <v>164</v>
      </c>
      <c r="BH164" s="42">
        <f t="shared" si="65"/>
        <v>0</v>
      </c>
      <c r="BI164" s="42">
        <f t="shared" si="66"/>
        <v>0</v>
      </c>
      <c r="BJ164" s="42">
        <f t="shared" si="67"/>
        <v>0</v>
      </c>
      <c r="BK164" s="45" t="s">
        <v>188</v>
      </c>
      <c r="BL164" s="26">
        <v>722</v>
      </c>
      <c r="BW164" s="26">
        <v>21</v>
      </c>
      <c r="BX164" s="41" t="s">
        <v>362</v>
      </c>
    </row>
    <row r="165" spans="1:76" x14ac:dyDescent="0.25">
      <c r="A165" s="2" t="s">
        <v>363</v>
      </c>
      <c r="B165" s="3" t="s">
        <v>364</v>
      </c>
      <c r="C165" s="105" t="s">
        <v>365</v>
      </c>
      <c r="D165" s="100"/>
      <c r="E165" s="3" t="s">
        <v>108</v>
      </c>
      <c r="F165" s="26">
        <v>35</v>
      </c>
      <c r="G165" s="27">
        <v>0</v>
      </c>
      <c r="H165" s="26">
        <f t="shared" si="46"/>
        <v>0</v>
      </c>
      <c r="I165" s="26">
        <f t="shared" si="47"/>
        <v>0</v>
      </c>
      <c r="J165" s="26">
        <f t="shared" si="48"/>
        <v>0</v>
      </c>
      <c r="K165" s="28" t="s">
        <v>58</v>
      </c>
      <c r="Z165" s="26">
        <f t="shared" si="49"/>
        <v>0</v>
      </c>
      <c r="AB165" s="26">
        <f t="shared" si="50"/>
        <v>0</v>
      </c>
      <c r="AC165" s="26">
        <f t="shared" si="51"/>
        <v>0</v>
      </c>
      <c r="AD165" s="26">
        <f t="shared" si="52"/>
        <v>0</v>
      </c>
      <c r="AE165" s="26">
        <f t="shared" si="53"/>
        <v>0</v>
      </c>
      <c r="AF165" s="26">
        <f t="shared" si="54"/>
        <v>0</v>
      </c>
      <c r="AG165" s="26">
        <f t="shared" si="55"/>
        <v>0</v>
      </c>
      <c r="AH165" s="26">
        <f t="shared" si="56"/>
        <v>0</v>
      </c>
      <c r="AI165" s="11" t="s">
        <v>51</v>
      </c>
      <c r="AJ165" s="26">
        <f t="shared" si="57"/>
        <v>0</v>
      </c>
      <c r="AK165" s="26">
        <f t="shared" si="58"/>
        <v>0</v>
      </c>
      <c r="AL165" s="26">
        <f t="shared" si="59"/>
        <v>0</v>
      </c>
      <c r="AN165" s="26">
        <v>21</v>
      </c>
      <c r="AO165" s="26">
        <f>G165*0.080357143</f>
        <v>0</v>
      </c>
      <c r="AP165" s="26">
        <f>G165*(1-0.080357143)</f>
        <v>0</v>
      </c>
      <c r="AQ165" s="29" t="s">
        <v>90</v>
      </c>
      <c r="AV165" s="26">
        <f t="shared" si="60"/>
        <v>0</v>
      </c>
      <c r="AW165" s="26">
        <f t="shared" si="61"/>
        <v>0</v>
      </c>
      <c r="AX165" s="26">
        <f t="shared" si="62"/>
        <v>0</v>
      </c>
      <c r="AY165" s="29" t="s">
        <v>122</v>
      </c>
      <c r="AZ165" s="29" t="s">
        <v>123</v>
      </c>
      <c r="BA165" s="11" t="s">
        <v>61</v>
      </c>
      <c r="BC165" s="26">
        <f t="shared" si="63"/>
        <v>0</v>
      </c>
      <c r="BD165" s="26">
        <f t="shared" si="64"/>
        <v>0</v>
      </c>
      <c r="BE165" s="26">
        <v>0</v>
      </c>
      <c r="BF165" s="26">
        <f>165</f>
        <v>165</v>
      </c>
      <c r="BH165" s="26">
        <f t="shared" si="65"/>
        <v>0</v>
      </c>
      <c r="BI165" s="26">
        <f t="shared" si="66"/>
        <v>0</v>
      </c>
      <c r="BJ165" s="26">
        <f t="shared" si="67"/>
        <v>0</v>
      </c>
      <c r="BK165" s="29" t="s">
        <v>62</v>
      </c>
      <c r="BL165" s="26">
        <v>722</v>
      </c>
      <c r="BW165" s="26">
        <v>21</v>
      </c>
      <c r="BX165" s="5" t="s">
        <v>365</v>
      </c>
    </row>
    <row r="166" spans="1:76" ht="13.5" customHeight="1" x14ac:dyDescent="0.25">
      <c r="A166" s="30"/>
      <c r="C166" s="130" t="s">
        <v>315</v>
      </c>
      <c r="D166" s="131"/>
      <c r="E166" s="131"/>
      <c r="F166" s="131"/>
      <c r="G166" s="132"/>
      <c r="H166" s="131"/>
      <c r="I166" s="131"/>
      <c r="J166" s="131"/>
      <c r="K166" s="133"/>
    </row>
    <row r="167" spans="1:76" x14ac:dyDescent="0.25">
      <c r="A167" s="30"/>
      <c r="C167" s="31" t="s">
        <v>366</v>
      </c>
      <c r="D167" s="31" t="s">
        <v>51</v>
      </c>
      <c r="F167" s="32">
        <v>35</v>
      </c>
      <c r="K167" s="33"/>
    </row>
    <row r="168" spans="1:76" x14ac:dyDescent="0.25">
      <c r="A168" s="39" t="s">
        <v>367</v>
      </c>
      <c r="B168" s="40" t="s">
        <v>87</v>
      </c>
      <c r="C168" s="128" t="s">
        <v>368</v>
      </c>
      <c r="D168" s="129"/>
      <c r="E168" s="40" t="s">
        <v>108</v>
      </c>
      <c r="F168" s="42">
        <v>4</v>
      </c>
      <c r="G168" s="43">
        <v>0</v>
      </c>
      <c r="H168" s="42">
        <f t="shared" ref="H168:H174" si="68">ROUND(F168*AO168,2)</f>
        <v>0</v>
      </c>
      <c r="I168" s="42">
        <f t="shared" ref="I168:I174" si="69">ROUND(F168*AP168,2)</f>
        <v>0</v>
      </c>
      <c r="J168" s="42">
        <f t="shared" ref="J168:J174" si="70">ROUND(F168*G168,2)</f>
        <v>0</v>
      </c>
      <c r="K168" s="44" t="s">
        <v>89</v>
      </c>
      <c r="Z168" s="26">
        <f t="shared" ref="Z168:Z174" si="71">ROUND(IF(AQ168="5",BJ168,0),2)</f>
        <v>0</v>
      </c>
      <c r="AB168" s="26">
        <f t="shared" ref="AB168:AB174" si="72">ROUND(IF(AQ168="1",BH168,0),2)</f>
        <v>0</v>
      </c>
      <c r="AC168" s="26">
        <f t="shared" ref="AC168:AC174" si="73">ROUND(IF(AQ168="1",BI168,0),2)</f>
        <v>0</v>
      </c>
      <c r="AD168" s="26">
        <f t="shared" ref="AD168:AD174" si="74">ROUND(IF(AQ168="7",BH168,0),2)</f>
        <v>0</v>
      </c>
      <c r="AE168" s="26">
        <f t="shared" ref="AE168:AE174" si="75">ROUND(IF(AQ168="7",BI168,0),2)</f>
        <v>0</v>
      </c>
      <c r="AF168" s="26">
        <f t="shared" ref="AF168:AF174" si="76">ROUND(IF(AQ168="2",BH168,0),2)</f>
        <v>0</v>
      </c>
      <c r="AG168" s="26">
        <f t="shared" ref="AG168:AG174" si="77">ROUND(IF(AQ168="2",BI168,0),2)</f>
        <v>0</v>
      </c>
      <c r="AH168" s="26">
        <f t="shared" ref="AH168:AH174" si="78">ROUND(IF(AQ168="0",BJ168,0),2)</f>
        <v>0</v>
      </c>
      <c r="AI168" s="11" t="s">
        <v>51</v>
      </c>
      <c r="AJ168" s="42">
        <f t="shared" ref="AJ168:AJ174" si="79">IF(AN168=0,J168,0)</f>
        <v>0</v>
      </c>
      <c r="AK168" s="42">
        <f t="shared" ref="AK168:AK174" si="80">IF(AN168=12,J168,0)</f>
        <v>0</v>
      </c>
      <c r="AL168" s="42">
        <f t="shared" ref="AL168:AL174" si="81">IF(AN168=21,J168,0)</f>
        <v>0</v>
      </c>
      <c r="AN168" s="26">
        <v>21</v>
      </c>
      <c r="AO168" s="26">
        <f t="shared" ref="AO168:AO173" si="82">G168*1</f>
        <v>0</v>
      </c>
      <c r="AP168" s="26">
        <f t="shared" ref="AP168:AP173" si="83">G168*(1-1)</f>
        <v>0</v>
      </c>
      <c r="AQ168" s="45" t="s">
        <v>90</v>
      </c>
      <c r="AV168" s="26">
        <f t="shared" ref="AV168:AV174" si="84">ROUND(AW168+AX168,2)</f>
        <v>0</v>
      </c>
      <c r="AW168" s="26">
        <f t="shared" ref="AW168:AW174" si="85">ROUND(F168*AO168,2)</f>
        <v>0</v>
      </c>
      <c r="AX168" s="26">
        <f t="shared" ref="AX168:AX174" si="86">ROUND(F168*AP168,2)</f>
        <v>0</v>
      </c>
      <c r="AY168" s="29" t="s">
        <v>122</v>
      </c>
      <c r="AZ168" s="29" t="s">
        <v>123</v>
      </c>
      <c r="BA168" s="11" t="s">
        <v>61</v>
      </c>
      <c r="BC168" s="26">
        <f t="shared" ref="BC168:BC174" si="87">AW168+AX168</f>
        <v>0</v>
      </c>
      <c r="BD168" s="26">
        <f t="shared" ref="BD168:BD174" si="88">G168/(100-BE168)*100</f>
        <v>0</v>
      </c>
      <c r="BE168" s="26">
        <v>0</v>
      </c>
      <c r="BF168" s="26">
        <f>168</f>
        <v>168</v>
      </c>
      <c r="BH168" s="42">
        <f t="shared" ref="BH168:BH174" si="89">F168*AO168</f>
        <v>0</v>
      </c>
      <c r="BI168" s="42">
        <f t="shared" ref="BI168:BI174" si="90">F168*AP168</f>
        <v>0</v>
      </c>
      <c r="BJ168" s="42">
        <f t="shared" ref="BJ168:BJ174" si="91">F168*G168</f>
        <v>0</v>
      </c>
      <c r="BK168" s="45" t="s">
        <v>188</v>
      </c>
      <c r="BL168" s="26">
        <v>722</v>
      </c>
      <c r="BW168" s="26">
        <v>21</v>
      </c>
      <c r="BX168" s="41" t="s">
        <v>368</v>
      </c>
    </row>
    <row r="169" spans="1:76" x14ac:dyDescent="0.25">
      <c r="A169" s="39" t="s">
        <v>369</v>
      </c>
      <c r="B169" s="40" t="s">
        <v>87</v>
      </c>
      <c r="C169" s="128" t="s">
        <v>370</v>
      </c>
      <c r="D169" s="129"/>
      <c r="E169" s="40" t="s">
        <v>108</v>
      </c>
      <c r="F169" s="42">
        <v>2</v>
      </c>
      <c r="G169" s="43">
        <v>0</v>
      </c>
      <c r="H169" s="42">
        <f t="shared" si="68"/>
        <v>0</v>
      </c>
      <c r="I169" s="42">
        <f t="shared" si="69"/>
        <v>0</v>
      </c>
      <c r="J169" s="42">
        <f t="shared" si="70"/>
        <v>0</v>
      </c>
      <c r="K169" s="44" t="s">
        <v>89</v>
      </c>
      <c r="Z169" s="26">
        <f t="shared" si="71"/>
        <v>0</v>
      </c>
      <c r="AB169" s="26">
        <f t="shared" si="72"/>
        <v>0</v>
      </c>
      <c r="AC169" s="26">
        <f t="shared" si="73"/>
        <v>0</v>
      </c>
      <c r="AD169" s="26">
        <f t="shared" si="74"/>
        <v>0</v>
      </c>
      <c r="AE169" s="26">
        <f t="shared" si="75"/>
        <v>0</v>
      </c>
      <c r="AF169" s="26">
        <f t="shared" si="76"/>
        <v>0</v>
      </c>
      <c r="AG169" s="26">
        <f t="shared" si="77"/>
        <v>0</v>
      </c>
      <c r="AH169" s="26">
        <f t="shared" si="78"/>
        <v>0</v>
      </c>
      <c r="AI169" s="11" t="s">
        <v>51</v>
      </c>
      <c r="AJ169" s="42">
        <f t="shared" si="79"/>
        <v>0</v>
      </c>
      <c r="AK169" s="42">
        <f t="shared" si="80"/>
        <v>0</v>
      </c>
      <c r="AL169" s="42">
        <f t="shared" si="81"/>
        <v>0</v>
      </c>
      <c r="AN169" s="26">
        <v>21</v>
      </c>
      <c r="AO169" s="26">
        <f t="shared" si="82"/>
        <v>0</v>
      </c>
      <c r="AP169" s="26">
        <f t="shared" si="83"/>
        <v>0</v>
      </c>
      <c r="AQ169" s="45" t="s">
        <v>90</v>
      </c>
      <c r="AV169" s="26">
        <f t="shared" si="84"/>
        <v>0</v>
      </c>
      <c r="AW169" s="26">
        <f t="shared" si="85"/>
        <v>0</v>
      </c>
      <c r="AX169" s="26">
        <f t="shared" si="86"/>
        <v>0</v>
      </c>
      <c r="AY169" s="29" t="s">
        <v>122</v>
      </c>
      <c r="AZ169" s="29" t="s">
        <v>123</v>
      </c>
      <c r="BA169" s="11" t="s">
        <v>61</v>
      </c>
      <c r="BC169" s="26">
        <f t="shared" si="87"/>
        <v>0</v>
      </c>
      <c r="BD169" s="26">
        <f t="shared" si="88"/>
        <v>0</v>
      </c>
      <c r="BE169" s="26">
        <v>0</v>
      </c>
      <c r="BF169" s="26">
        <f>169</f>
        <v>169</v>
      </c>
      <c r="BH169" s="42">
        <f t="shared" si="89"/>
        <v>0</v>
      </c>
      <c r="BI169" s="42">
        <f t="shared" si="90"/>
        <v>0</v>
      </c>
      <c r="BJ169" s="42">
        <f t="shared" si="91"/>
        <v>0</v>
      </c>
      <c r="BK169" s="45" t="s">
        <v>188</v>
      </c>
      <c r="BL169" s="26">
        <v>722</v>
      </c>
      <c r="BW169" s="26">
        <v>21</v>
      </c>
      <c r="BX169" s="41" t="s">
        <v>370</v>
      </c>
    </row>
    <row r="170" spans="1:76" x14ac:dyDescent="0.25">
      <c r="A170" s="39" t="s">
        <v>371</v>
      </c>
      <c r="B170" s="40" t="s">
        <v>87</v>
      </c>
      <c r="C170" s="128" t="s">
        <v>372</v>
      </c>
      <c r="D170" s="129"/>
      <c r="E170" s="40" t="s">
        <v>108</v>
      </c>
      <c r="F170" s="42">
        <v>3</v>
      </c>
      <c r="G170" s="43">
        <v>0</v>
      </c>
      <c r="H170" s="42">
        <f t="shared" si="68"/>
        <v>0</v>
      </c>
      <c r="I170" s="42">
        <f t="shared" si="69"/>
        <v>0</v>
      </c>
      <c r="J170" s="42">
        <f t="shared" si="70"/>
        <v>0</v>
      </c>
      <c r="K170" s="44" t="s">
        <v>89</v>
      </c>
      <c r="Z170" s="26">
        <f t="shared" si="71"/>
        <v>0</v>
      </c>
      <c r="AB170" s="26">
        <f t="shared" si="72"/>
        <v>0</v>
      </c>
      <c r="AC170" s="26">
        <f t="shared" si="73"/>
        <v>0</v>
      </c>
      <c r="AD170" s="26">
        <f t="shared" si="74"/>
        <v>0</v>
      </c>
      <c r="AE170" s="26">
        <f t="shared" si="75"/>
        <v>0</v>
      </c>
      <c r="AF170" s="26">
        <f t="shared" si="76"/>
        <v>0</v>
      </c>
      <c r="AG170" s="26">
        <f t="shared" si="77"/>
        <v>0</v>
      </c>
      <c r="AH170" s="26">
        <f t="shared" si="78"/>
        <v>0</v>
      </c>
      <c r="AI170" s="11" t="s">
        <v>51</v>
      </c>
      <c r="AJ170" s="42">
        <f t="shared" si="79"/>
        <v>0</v>
      </c>
      <c r="AK170" s="42">
        <f t="shared" si="80"/>
        <v>0</v>
      </c>
      <c r="AL170" s="42">
        <f t="shared" si="81"/>
        <v>0</v>
      </c>
      <c r="AN170" s="26">
        <v>21</v>
      </c>
      <c r="AO170" s="26">
        <f t="shared" si="82"/>
        <v>0</v>
      </c>
      <c r="AP170" s="26">
        <f t="shared" si="83"/>
        <v>0</v>
      </c>
      <c r="AQ170" s="45" t="s">
        <v>90</v>
      </c>
      <c r="AV170" s="26">
        <f t="shared" si="84"/>
        <v>0</v>
      </c>
      <c r="AW170" s="26">
        <f t="shared" si="85"/>
        <v>0</v>
      </c>
      <c r="AX170" s="26">
        <f t="shared" si="86"/>
        <v>0</v>
      </c>
      <c r="AY170" s="29" t="s">
        <v>122</v>
      </c>
      <c r="AZ170" s="29" t="s">
        <v>123</v>
      </c>
      <c r="BA170" s="11" t="s">
        <v>61</v>
      </c>
      <c r="BC170" s="26">
        <f t="shared" si="87"/>
        <v>0</v>
      </c>
      <c r="BD170" s="26">
        <f t="shared" si="88"/>
        <v>0</v>
      </c>
      <c r="BE170" s="26">
        <v>0</v>
      </c>
      <c r="BF170" s="26">
        <f>170</f>
        <v>170</v>
      </c>
      <c r="BH170" s="42">
        <f t="shared" si="89"/>
        <v>0</v>
      </c>
      <c r="BI170" s="42">
        <f t="shared" si="90"/>
        <v>0</v>
      </c>
      <c r="BJ170" s="42">
        <f t="shared" si="91"/>
        <v>0</v>
      </c>
      <c r="BK170" s="45" t="s">
        <v>188</v>
      </c>
      <c r="BL170" s="26">
        <v>722</v>
      </c>
      <c r="BW170" s="26">
        <v>21</v>
      </c>
      <c r="BX170" s="41" t="s">
        <v>372</v>
      </c>
    </row>
    <row r="171" spans="1:76" x14ac:dyDescent="0.25">
      <c r="A171" s="39" t="s">
        <v>373</v>
      </c>
      <c r="B171" s="40" t="s">
        <v>87</v>
      </c>
      <c r="C171" s="128" t="s">
        <v>374</v>
      </c>
      <c r="D171" s="129"/>
      <c r="E171" s="40" t="s">
        <v>108</v>
      </c>
      <c r="F171" s="42">
        <v>15</v>
      </c>
      <c r="G171" s="43">
        <v>0</v>
      </c>
      <c r="H171" s="42">
        <f t="shared" si="68"/>
        <v>0</v>
      </c>
      <c r="I171" s="42">
        <f t="shared" si="69"/>
        <v>0</v>
      </c>
      <c r="J171" s="42">
        <f t="shared" si="70"/>
        <v>0</v>
      </c>
      <c r="K171" s="44" t="s">
        <v>89</v>
      </c>
      <c r="Z171" s="26">
        <f t="shared" si="71"/>
        <v>0</v>
      </c>
      <c r="AB171" s="26">
        <f t="shared" si="72"/>
        <v>0</v>
      </c>
      <c r="AC171" s="26">
        <f t="shared" si="73"/>
        <v>0</v>
      </c>
      <c r="AD171" s="26">
        <f t="shared" si="74"/>
        <v>0</v>
      </c>
      <c r="AE171" s="26">
        <f t="shared" si="75"/>
        <v>0</v>
      </c>
      <c r="AF171" s="26">
        <f t="shared" si="76"/>
        <v>0</v>
      </c>
      <c r="AG171" s="26">
        <f t="shared" si="77"/>
        <v>0</v>
      </c>
      <c r="AH171" s="26">
        <f t="shared" si="78"/>
        <v>0</v>
      </c>
      <c r="AI171" s="11" t="s">
        <v>51</v>
      </c>
      <c r="AJ171" s="42">
        <f t="shared" si="79"/>
        <v>0</v>
      </c>
      <c r="AK171" s="42">
        <f t="shared" si="80"/>
        <v>0</v>
      </c>
      <c r="AL171" s="42">
        <f t="shared" si="81"/>
        <v>0</v>
      </c>
      <c r="AN171" s="26">
        <v>21</v>
      </c>
      <c r="AO171" s="26">
        <f t="shared" si="82"/>
        <v>0</v>
      </c>
      <c r="AP171" s="26">
        <f t="shared" si="83"/>
        <v>0</v>
      </c>
      <c r="AQ171" s="45" t="s">
        <v>90</v>
      </c>
      <c r="AV171" s="26">
        <f t="shared" si="84"/>
        <v>0</v>
      </c>
      <c r="AW171" s="26">
        <f t="shared" si="85"/>
        <v>0</v>
      </c>
      <c r="AX171" s="26">
        <f t="shared" si="86"/>
        <v>0</v>
      </c>
      <c r="AY171" s="29" t="s">
        <v>122</v>
      </c>
      <c r="AZ171" s="29" t="s">
        <v>123</v>
      </c>
      <c r="BA171" s="11" t="s">
        <v>61</v>
      </c>
      <c r="BC171" s="26">
        <f t="shared" si="87"/>
        <v>0</v>
      </c>
      <c r="BD171" s="26">
        <f t="shared" si="88"/>
        <v>0</v>
      </c>
      <c r="BE171" s="26">
        <v>0</v>
      </c>
      <c r="BF171" s="26">
        <f>171</f>
        <v>171</v>
      </c>
      <c r="BH171" s="42">
        <f t="shared" si="89"/>
        <v>0</v>
      </c>
      <c r="BI171" s="42">
        <f t="shared" si="90"/>
        <v>0</v>
      </c>
      <c r="BJ171" s="42">
        <f t="shared" si="91"/>
        <v>0</v>
      </c>
      <c r="BK171" s="45" t="s">
        <v>188</v>
      </c>
      <c r="BL171" s="26">
        <v>722</v>
      </c>
      <c r="BW171" s="26">
        <v>21</v>
      </c>
      <c r="BX171" s="41" t="s">
        <v>374</v>
      </c>
    </row>
    <row r="172" spans="1:76" x14ac:dyDescent="0.25">
      <c r="A172" s="39" t="s">
        <v>375</v>
      </c>
      <c r="B172" s="40" t="s">
        <v>87</v>
      </c>
      <c r="C172" s="128" t="s">
        <v>376</v>
      </c>
      <c r="D172" s="129"/>
      <c r="E172" s="40" t="s">
        <v>108</v>
      </c>
      <c r="F172" s="42">
        <v>9</v>
      </c>
      <c r="G172" s="43">
        <v>0</v>
      </c>
      <c r="H172" s="42">
        <f t="shared" si="68"/>
        <v>0</v>
      </c>
      <c r="I172" s="42">
        <f t="shared" si="69"/>
        <v>0</v>
      </c>
      <c r="J172" s="42">
        <f t="shared" si="70"/>
        <v>0</v>
      </c>
      <c r="K172" s="44" t="s">
        <v>89</v>
      </c>
      <c r="Z172" s="26">
        <f t="shared" si="71"/>
        <v>0</v>
      </c>
      <c r="AB172" s="26">
        <f t="shared" si="72"/>
        <v>0</v>
      </c>
      <c r="AC172" s="26">
        <f t="shared" si="73"/>
        <v>0</v>
      </c>
      <c r="AD172" s="26">
        <f t="shared" si="74"/>
        <v>0</v>
      </c>
      <c r="AE172" s="26">
        <f t="shared" si="75"/>
        <v>0</v>
      </c>
      <c r="AF172" s="26">
        <f t="shared" si="76"/>
        <v>0</v>
      </c>
      <c r="AG172" s="26">
        <f t="shared" si="77"/>
        <v>0</v>
      </c>
      <c r="AH172" s="26">
        <f t="shared" si="78"/>
        <v>0</v>
      </c>
      <c r="AI172" s="11" t="s">
        <v>51</v>
      </c>
      <c r="AJ172" s="42">
        <f t="shared" si="79"/>
        <v>0</v>
      </c>
      <c r="AK172" s="42">
        <f t="shared" si="80"/>
        <v>0</v>
      </c>
      <c r="AL172" s="42">
        <f t="shared" si="81"/>
        <v>0</v>
      </c>
      <c r="AN172" s="26">
        <v>21</v>
      </c>
      <c r="AO172" s="26">
        <f t="shared" si="82"/>
        <v>0</v>
      </c>
      <c r="AP172" s="26">
        <f t="shared" si="83"/>
        <v>0</v>
      </c>
      <c r="AQ172" s="45" t="s">
        <v>90</v>
      </c>
      <c r="AV172" s="26">
        <f t="shared" si="84"/>
        <v>0</v>
      </c>
      <c r="AW172" s="26">
        <f t="shared" si="85"/>
        <v>0</v>
      </c>
      <c r="AX172" s="26">
        <f t="shared" si="86"/>
        <v>0</v>
      </c>
      <c r="AY172" s="29" t="s">
        <v>122</v>
      </c>
      <c r="AZ172" s="29" t="s">
        <v>123</v>
      </c>
      <c r="BA172" s="11" t="s">
        <v>61</v>
      </c>
      <c r="BC172" s="26">
        <f t="shared" si="87"/>
        <v>0</v>
      </c>
      <c r="BD172" s="26">
        <f t="shared" si="88"/>
        <v>0</v>
      </c>
      <c r="BE172" s="26">
        <v>0</v>
      </c>
      <c r="BF172" s="26">
        <f>172</f>
        <v>172</v>
      </c>
      <c r="BH172" s="42">
        <f t="shared" si="89"/>
        <v>0</v>
      </c>
      <c r="BI172" s="42">
        <f t="shared" si="90"/>
        <v>0</v>
      </c>
      <c r="BJ172" s="42">
        <f t="shared" si="91"/>
        <v>0</v>
      </c>
      <c r="BK172" s="45" t="s">
        <v>188</v>
      </c>
      <c r="BL172" s="26">
        <v>722</v>
      </c>
      <c r="BW172" s="26">
        <v>21</v>
      </c>
      <c r="BX172" s="41" t="s">
        <v>376</v>
      </c>
    </row>
    <row r="173" spans="1:76" x14ac:dyDescent="0.25">
      <c r="A173" s="39" t="s">
        <v>377</v>
      </c>
      <c r="B173" s="40" t="s">
        <v>87</v>
      </c>
      <c r="C173" s="128" t="s">
        <v>378</v>
      </c>
      <c r="D173" s="129"/>
      <c r="E173" s="40" t="s">
        <v>108</v>
      </c>
      <c r="F173" s="42">
        <v>2</v>
      </c>
      <c r="G173" s="43">
        <v>0</v>
      </c>
      <c r="H173" s="42">
        <f t="shared" si="68"/>
        <v>0</v>
      </c>
      <c r="I173" s="42">
        <f t="shared" si="69"/>
        <v>0</v>
      </c>
      <c r="J173" s="42">
        <f t="shared" si="70"/>
        <v>0</v>
      </c>
      <c r="K173" s="44" t="s">
        <v>89</v>
      </c>
      <c r="Z173" s="26">
        <f t="shared" si="71"/>
        <v>0</v>
      </c>
      <c r="AB173" s="26">
        <f t="shared" si="72"/>
        <v>0</v>
      </c>
      <c r="AC173" s="26">
        <f t="shared" si="73"/>
        <v>0</v>
      </c>
      <c r="AD173" s="26">
        <f t="shared" si="74"/>
        <v>0</v>
      </c>
      <c r="AE173" s="26">
        <f t="shared" si="75"/>
        <v>0</v>
      </c>
      <c r="AF173" s="26">
        <f t="shared" si="76"/>
        <v>0</v>
      </c>
      <c r="AG173" s="26">
        <f t="shared" si="77"/>
        <v>0</v>
      </c>
      <c r="AH173" s="26">
        <f t="shared" si="78"/>
        <v>0</v>
      </c>
      <c r="AI173" s="11" t="s">
        <v>51</v>
      </c>
      <c r="AJ173" s="42">
        <f t="shared" si="79"/>
        <v>0</v>
      </c>
      <c r="AK173" s="42">
        <f t="shared" si="80"/>
        <v>0</v>
      </c>
      <c r="AL173" s="42">
        <f t="shared" si="81"/>
        <v>0</v>
      </c>
      <c r="AN173" s="26">
        <v>21</v>
      </c>
      <c r="AO173" s="26">
        <f t="shared" si="82"/>
        <v>0</v>
      </c>
      <c r="AP173" s="26">
        <f t="shared" si="83"/>
        <v>0</v>
      </c>
      <c r="AQ173" s="45" t="s">
        <v>90</v>
      </c>
      <c r="AV173" s="26">
        <f t="shared" si="84"/>
        <v>0</v>
      </c>
      <c r="AW173" s="26">
        <f t="shared" si="85"/>
        <v>0</v>
      </c>
      <c r="AX173" s="26">
        <f t="shared" si="86"/>
        <v>0</v>
      </c>
      <c r="AY173" s="29" t="s">
        <v>122</v>
      </c>
      <c r="AZ173" s="29" t="s">
        <v>123</v>
      </c>
      <c r="BA173" s="11" t="s">
        <v>61</v>
      </c>
      <c r="BC173" s="26">
        <f t="shared" si="87"/>
        <v>0</v>
      </c>
      <c r="BD173" s="26">
        <f t="shared" si="88"/>
        <v>0</v>
      </c>
      <c r="BE173" s="26">
        <v>0</v>
      </c>
      <c r="BF173" s="26">
        <f>173</f>
        <v>173</v>
      </c>
      <c r="BH173" s="42">
        <f t="shared" si="89"/>
        <v>0</v>
      </c>
      <c r="BI173" s="42">
        <f t="shared" si="90"/>
        <v>0</v>
      </c>
      <c r="BJ173" s="42">
        <f t="shared" si="91"/>
        <v>0</v>
      </c>
      <c r="BK173" s="45" t="s">
        <v>188</v>
      </c>
      <c r="BL173" s="26">
        <v>722</v>
      </c>
      <c r="BW173" s="26">
        <v>21</v>
      </c>
      <c r="BX173" s="41" t="s">
        <v>378</v>
      </c>
    </row>
    <row r="174" spans="1:76" x14ac:dyDescent="0.25">
      <c r="A174" s="2" t="s">
        <v>379</v>
      </c>
      <c r="B174" s="3" t="s">
        <v>380</v>
      </c>
      <c r="C174" s="105" t="s">
        <v>381</v>
      </c>
      <c r="D174" s="100"/>
      <c r="E174" s="3" t="s">
        <v>108</v>
      </c>
      <c r="F174" s="26">
        <v>184</v>
      </c>
      <c r="G174" s="27">
        <v>0</v>
      </c>
      <c r="H174" s="26">
        <f t="shared" si="68"/>
        <v>0</v>
      </c>
      <c r="I174" s="26">
        <f t="shared" si="69"/>
        <v>0</v>
      </c>
      <c r="J174" s="26">
        <f t="shared" si="70"/>
        <v>0</v>
      </c>
      <c r="K174" s="28" t="s">
        <v>58</v>
      </c>
      <c r="Z174" s="26">
        <f t="shared" si="71"/>
        <v>0</v>
      </c>
      <c r="AB174" s="26">
        <f t="shared" si="72"/>
        <v>0</v>
      </c>
      <c r="AC174" s="26">
        <f t="shared" si="73"/>
        <v>0</v>
      </c>
      <c r="AD174" s="26">
        <f t="shared" si="74"/>
        <v>0</v>
      </c>
      <c r="AE174" s="26">
        <f t="shared" si="75"/>
        <v>0</v>
      </c>
      <c r="AF174" s="26">
        <f t="shared" si="76"/>
        <v>0</v>
      </c>
      <c r="AG174" s="26">
        <f t="shared" si="77"/>
        <v>0</v>
      </c>
      <c r="AH174" s="26">
        <f t="shared" si="78"/>
        <v>0</v>
      </c>
      <c r="AI174" s="11" t="s">
        <v>51</v>
      </c>
      <c r="AJ174" s="26">
        <f t="shared" si="79"/>
        <v>0</v>
      </c>
      <c r="AK174" s="26">
        <f t="shared" si="80"/>
        <v>0</v>
      </c>
      <c r="AL174" s="26">
        <f t="shared" si="81"/>
        <v>0</v>
      </c>
      <c r="AN174" s="26">
        <v>21</v>
      </c>
      <c r="AO174" s="26">
        <f>G174*0.120408584</f>
        <v>0</v>
      </c>
      <c r="AP174" s="26">
        <f>G174*(1-0.120408584)</f>
        <v>0</v>
      </c>
      <c r="AQ174" s="29" t="s">
        <v>90</v>
      </c>
      <c r="AV174" s="26">
        <f t="shared" si="84"/>
        <v>0</v>
      </c>
      <c r="AW174" s="26">
        <f t="shared" si="85"/>
        <v>0</v>
      </c>
      <c r="AX174" s="26">
        <f t="shared" si="86"/>
        <v>0</v>
      </c>
      <c r="AY174" s="29" t="s">
        <v>122</v>
      </c>
      <c r="AZ174" s="29" t="s">
        <v>123</v>
      </c>
      <c r="BA174" s="11" t="s">
        <v>61</v>
      </c>
      <c r="BC174" s="26">
        <f t="shared" si="87"/>
        <v>0</v>
      </c>
      <c r="BD174" s="26">
        <f t="shared" si="88"/>
        <v>0</v>
      </c>
      <c r="BE174" s="26">
        <v>0</v>
      </c>
      <c r="BF174" s="26">
        <f>174</f>
        <v>174</v>
      </c>
      <c r="BH174" s="26">
        <f t="shared" si="89"/>
        <v>0</v>
      </c>
      <c r="BI174" s="26">
        <f t="shared" si="90"/>
        <v>0</v>
      </c>
      <c r="BJ174" s="26">
        <f t="shared" si="91"/>
        <v>0</v>
      </c>
      <c r="BK174" s="29" t="s">
        <v>62</v>
      </c>
      <c r="BL174" s="26">
        <v>722</v>
      </c>
      <c r="BW174" s="26">
        <v>21</v>
      </c>
      <c r="BX174" s="5" t="s">
        <v>381</v>
      </c>
    </row>
    <row r="175" spans="1:76" ht="13.5" customHeight="1" x14ac:dyDescent="0.25">
      <c r="A175" s="30"/>
      <c r="C175" s="130" t="s">
        <v>315</v>
      </c>
      <c r="D175" s="131"/>
      <c r="E175" s="131"/>
      <c r="F175" s="131"/>
      <c r="G175" s="132"/>
      <c r="H175" s="131"/>
      <c r="I175" s="131"/>
      <c r="J175" s="131"/>
      <c r="K175" s="133"/>
    </row>
    <row r="176" spans="1:76" x14ac:dyDescent="0.25">
      <c r="A176" s="30"/>
      <c r="C176" s="31" t="s">
        <v>382</v>
      </c>
      <c r="D176" s="31" t="s">
        <v>51</v>
      </c>
      <c r="F176" s="32">
        <v>184</v>
      </c>
      <c r="K176" s="33"/>
    </row>
    <row r="177" spans="1:76" x14ac:dyDescent="0.25">
      <c r="A177" s="39" t="s">
        <v>383</v>
      </c>
      <c r="B177" s="40" t="s">
        <v>87</v>
      </c>
      <c r="C177" s="128" t="s">
        <v>384</v>
      </c>
      <c r="D177" s="129"/>
      <c r="E177" s="40" t="s">
        <v>108</v>
      </c>
      <c r="F177" s="42">
        <v>13</v>
      </c>
      <c r="G177" s="43">
        <v>0</v>
      </c>
      <c r="H177" s="42">
        <f t="shared" ref="H177:H184" si="92">ROUND(F177*AO177,2)</f>
        <v>0</v>
      </c>
      <c r="I177" s="42">
        <f t="shared" ref="I177:I184" si="93">ROUND(F177*AP177,2)</f>
        <v>0</v>
      </c>
      <c r="J177" s="42">
        <f t="shared" ref="J177:J184" si="94">ROUND(F177*G177,2)</f>
        <v>0</v>
      </c>
      <c r="K177" s="44" t="s">
        <v>89</v>
      </c>
      <c r="Z177" s="26">
        <f t="shared" ref="Z177:Z184" si="95">ROUND(IF(AQ177="5",BJ177,0),2)</f>
        <v>0</v>
      </c>
      <c r="AB177" s="26">
        <f t="shared" ref="AB177:AB184" si="96">ROUND(IF(AQ177="1",BH177,0),2)</f>
        <v>0</v>
      </c>
      <c r="AC177" s="26">
        <f t="shared" ref="AC177:AC184" si="97">ROUND(IF(AQ177="1",BI177,0),2)</f>
        <v>0</v>
      </c>
      <c r="AD177" s="26">
        <f t="shared" ref="AD177:AD184" si="98">ROUND(IF(AQ177="7",BH177,0),2)</f>
        <v>0</v>
      </c>
      <c r="AE177" s="26">
        <f t="shared" ref="AE177:AE184" si="99">ROUND(IF(AQ177="7",BI177,0),2)</f>
        <v>0</v>
      </c>
      <c r="AF177" s="26">
        <f t="shared" ref="AF177:AF184" si="100">ROUND(IF(AQ177="2",BH177,0),2)</f>
        <v>0</v>
      </c>
      <c r="AG177" s="26">
        <f t="shared" ref="AG177:AG184" si="101">ROUND(IF(AQ177="2",BI177,0),2)</f>
        <v>0</v>
      </c>
      <c r="AH177" s="26">
        <f t="shared" ref="AH177:AH184" si="102">ROUND(IF(AQ177="0",BJ177,0),2)</f>
        <v>0</v>
      </c>
      <c r="AI177" s="11" t="s">
        <v>51</v>
      </c>
      <c r="AJ177" s="42">
        <f t="shared" ref="AJ177:AJ184" si="103">IF(AN177=0,J177,0)</f>
        <v>0</v>
      </c>
      <c r="AK177" s="42">
        <f t="shared" ref="AK177:AK184" si="104">IF(AN177=12,J177,0)</f>
        <v>0</v>
      </c>
      <c r="AL177" s="42">
        <f t="shared" ref="AL177:AL184" si="105">IF(AN177=21,J177,0)</f>
        <v>0</v>
      </c>
      <c r="AN177" s="26">
        <v>21</v>
      </c>
      <c r="AO177" s="26">
        <f t="shared" ref="AO177:AO183" si="106">G177*1</f>
        <v>0</v>
      </c>
      <c r="AP177" s="26">
        <f t="shared" ref="AP177:AP183" si="107">G177*(1-1)</f>
        <v>0</v>
      </c>
      <c r="AQ177" s="45" t="s">
        <v>90</v>
      </c>
      <c r="AV177" s="26">
        <f t="shared" ref="AV177:AV184" si="108">ROUND(AW177+AX177,2)</f>
        <v>0</v>
      </c>
      <c r="AW177" s="26">
        <f t="shared" ref="AW177:AW184" si="109">ROUND(F177*AO177,2)</f>
        <v>0</v>
      </c>
      <c r="AX177" s="26">
        <f t="shared" ref="AX177:AX184" si="110">ROUND(F177*AP177,2)</f>
        <v>0</v>
      </c>
      <c r="AY177" s="29" t="s">
        <v>122</v>
      </c>
      <c r="AZ177" s="29" t="s">
        <v>123</v>
      </c>
      <c r="BA177" s="11" t="s">
        <v>61</v>
      </c>
      <c r="BC177" s="26">
        <f t="shared" ref="BC177:BC184" si="111">AW177+AX177</f>
        <v>0</v>
      </c>
      <c r="BD177" s="26">
        <f t="shared" ref="BD177:BD184" si="112">G177/(100-BE177)*100</f>
        <v>0</v>
      </c>
      <c r="BE177" s="26">
        <v>0</v>
      </c>
      <c r="BF177" s="26">
        <f>177</f>
        <v>177</v>
      </c>
      <c r="BH177" s="42">
        <f t="shared" ref="BH177:BH184" si="113">F177*AO177</f>
        <v>0</v>
      </c>
      <c r="BI177" s="42">
        <f t="shared" ref="BI177:BI184" si="114">F177*AP177</f>
        <v>0</v>
      </c>
      <c r="BJ177" s="42">
        <f t="shared" ref="BJ177:BJ184" si="115">F177*G177</f>
        <v>0</v>
      </c>
      <c r="BK177" s="45" t="s">
        <v>188</v>
      </c>
      <c r="BL177" s="26">
        <v>722</v>
      </c>
      <c r="BW177" s="26">
        <v>21</v>
      </c>
      <c r="BX177" s="41" t="s">
        <v>384</v>
      </c>
    </row>
    <row r="178" spans="1:76" x14ac:dyDescent="0.25">
      <c r="A178" s="39" t="s">
        <v>385</v>
      </c>
      <c r="B178" s="40" t="s">
        <v>87</v>
      </c>
      <c r="C178" s="128" t="s">
        <v>386</v>
      </c>
      <c r="D178" s="129"/>
      <c r="E178" s="40" t="s">
        <v>108</v>
      </c>
      <c r="F178" s="42">
        <v>6</v>
      </c>
      <c r="G178" s="43">
        <v>0</v>
      </c>
      <c r="H178" s="42">
        <f t="shared" si="92"/>
        <v>0</v>
      </c>
      <c r="I178" s="42">
        <f t="shared" si="93"/>
        <v>0</v>
      </c>
      <c r="J178" s="42">
        <f t="shared" si="94"/>
        <v>0</v>
      </c>
      <c r="K178" s="44" t="s">
        <v>89</v>
      </c>
      <c r="Z178" s="26">
        <f t="shared" si="95"/>
        <v>0</v>
      </c>
      <c r="AB178" s="26">
        <f t="shared" si="96"/>
        <v>0</v>
      </c>
      <c r="AC178" s="26">
        <f t="shared" si="97"/>
        <v>0</v>
      </c>
      <c r="AD178" s="26">
        <f t="shared" si="98"/>
        <v>0</v>
      </c>
      <c r="AE178" s="26">
        <f t="shared" si="99"/>
        <v>0</v>
      </c>
      <c r="AF178" s="26">
        <f t="shared" si="100"/>
        <v>0</v>
      </c>
      <c r="AG178" s="26">
        <f t="shared" si="101"/>
        <v>0</v>
      </c>
      <c r="AH178" s="26">
        <f t="shared" si="102"/>
        <v>0</v>
      </c>
      <c r="AI178" s="11" t="s">
        <v>51</v>
      </c>
      <c r="AJ178" s="42">
        <f t="shared" si="103"/>
        <v>0</v>
      </c>
      <c r="AK178" s="42">
        <f t="shared" si="104"/>
        <v>0</v>
      </c>
      <c r="AL178" s="42">
        <f t="shared" si="105"/>
        <v>0</v>
      </c>
      <c r="AN178" s="26">
        <v>21</v>
      </c>
      <c r="AO178" s="26">
        <f t="shared" si="106"/>
        <v>0</v>
      </c>
      <c r="AP178" s="26">
        <f t="shared" si="107"/>
        <v>0</v>
      </c>
      <c r="AQ178" s="45" t="s">
        <v>90</v>
      </c>
      <c r="AV178" s="26">
        <f t="shared" si="108"/>
        <v>0</v>
      </c>
      <c r="AW178" s="26">
        <f t="shared" si="109"/>
        <v>0</v>
      </c>
      <c r="AX178" s="26">
        <f t="shared" si="110"/>
        <v>0</v>
      </c>
      <c r="AY178" s="29" t="s">
        <v>122</v>
      </c>
      <c r="AZ178" s="29" t="s">
        <v>123</v>
      </c>
      <c r="BA178" s="11" t="s">
        <v>61</v>
      </c>
      <c r="BC178" s="26">
        <f t="shared" si="111"/>
        <v>0</v>
      </c>
      <c r="BD178" s="26">
        <f t="shared" si="112"/>
        <v>0</v>
      </c>
      <c r="BE178" s="26">
        <v>0</v>
      </c>
      <c r="BF178" s="26">
        <f>178</f>
        <v>178</v>
      </c>
      <c r="BH178" s="42">
        <f t="shared" si="113"/>
        <v>0</v>
      </c>
      <c r="BI178" s="42">
        <f t="shared" si="114"/>
        <v>0</v>
      </c>
      <c r="BJ178" s="42">
        <f t="shared" si="115"/>
        <v>0</v>
      </c>
      <c r="BK178" s="45" t="s">
        <v>188</v>
      </c>
      <c r="BL178" s="26">
        <v>722</v>
      </c>
      <c r="BW178" s="26">
        <v>21</v>
      </c>
      <c r="BX178" s="41" t="s">
        <v>386</v>
      </c>
    </row>
    <row r="179" spans="1:76" x14ac:dyDescent="0.25">
      <c r="A179" s="39" t="s">
        <v>387</v>
      </c>
      <c r="B179" s="40" t="s">
        <v>87</v>
      </c>
      <c r="C179" s="128" t="s">
        <v>388</v>
      </c>
      <c r="D179" s="129"/>
      <c r="E179" s="40" t="s">
        <v>108</v>
      </c>
      <c r="F179" s="42">
        <v>2</v>
      </c>
      <c r="G179" s="43">
        <v>0</v>
      </c>
      <c r="H179" s="42">
        <f t="shared" si="92"/>
        <v>0</v>
      </c>
      <c r="I179" s="42">
        <f t="shared" si="93"/>
        <v>0</v>
      </c>
      <c r="J179" s="42">
        <f t="shared" si="94"/>
        <v>0</v>
      </c>
      <c r="K179" s="44" t="s">
        <v>89</v>
      </c>
      <c r="Z179" s="26">
        <f t="shared" si="95"/>
        <v>0</v>
      </c>
      <c r="AB179" s="26">
        <f t="shared" si="96"/>
        <v>0</v>
      </c>
      <c r="AC179" s="26">
        <f t="shared" si="97"/>
        <v>0</v>
      </c>
      <c r="AD179" s="26">
        <f t="shared" si="98"/>
        <v>0</v>
      </c>
      <c r="AE179" s="26">
        <f t="shared" si="99"/>
        <v>0</v>
      </c>
      <c r="AF179" s="26">
        <f t="shared" si="100"/>
        <v>0</v>
      </c>
      <c r="AG179" s="26">
        <f t="shared" si="101"/>
        <v>0</v>
      </c>
      <c r="AH179" s="26">
        <f t="shared" si="102"/>
        <v>0</v>
      </c>
      <c r="AI179" s="11" t="s">
        <v>51</v>
      </c>
      <c r="AJ179" s="42">
        <f t="shared" si="103"/>
        <v>0</v>
      </c>
      <c r="AK179" s="42">
        <f t="shared" si="104"/>
        <v>0</v>
      </c>
      <c r="AL179" s="42">
        <f t="shared" si="105"/>
        <v>0</v>
      </c>
      <c r="AN179" s="26">
        <v>21</v>
      </c>
      <c r="AO179" s="26">
        <f t="shared" si="106"/>
        <v>0</v>
      </c>
      <c r="AP179" s="26">
        <f t="shared" si="107"/>
        <v>0</v>
      </c>
      <c r="AQ179" s="45" t="s">
        <v>90</v>
      </c>
      <c r="AV179" s="26">
        <f t="shared" si="108"/>
        <v>0</v>
      </c>
      <c r="AW179" s="26">
        <f t="shared" si="109"/>
        <v>0</v>
      </c>
      <c r="AX179" s="26">
        <f t="shared" si="110"/>
        <v>0</v>
      </c>
      <c r="AY179" s="29" t="s">
        <v>122</v>
      </c>
      <c r="AZ179" s="29" t="s">
        <v>123</v>
      </c>
      <c r="BA179" s="11" t="s">
        <v>61</v>
      </c>
      <c r="BC179" s="26">
        <f t="shared" si="111"/>
        <v>0</v>
      </c>
      <c r="BD179" s="26">
        <f t="shared" si="112"/>
        <v>0</v>
      </c>
      <c r="BE179" s="26">
        <v>0</v>
      </c>
      <c r="BF179" s="26">
        <f>179</f>
        <v>179</v>
      </c>
      <c r="BH179" s="42">
        <f t="shared" si="113"/>
        <v>0</v>
      </c>
      <c r="BI179" s="42">
        <f t="shared" si="114"/>
        <v>0</v>
      </c>
      <c r="BJ179" s="42">
        <f t="shared" si="115"/>
        <v>0</v>
      </c>
      <c r="BK179" s="45" t="s">
        <v>188</v>
      </c>
      <c r="BL179" s="26">
        <v>722</v>
      </c>
      <c r="BW179" s="26">
        <v>21</v>
      </c>
      <c r="BX179" s="41" t="s">
        <v>388</v>
      </c>
    </row>
    <row r="180" spans="1:76" x14ac:dyDescent="0.25">
      <c r="A180" s="39" t="s">
        <v>389</v>
      </c>
      <c r="B180" s="40" t="s">
        <v>87</v>
      </c>
      <c r="C180" s="128" t="s">
        <v>390</v>
      </c>
      <c r="D180" s="129"/>
      <c r="E180" s="40" t="s">
        <v>108</v>
      </c>
      <c r="F180" s="42">
        <v>4</v>
      </c>
      <c r="G180" s="43">
        <v>0</v>
      </c>
      <c r="H180" s="42">
        <f t="shared" si="92"/>
        <v>0</v>
      </c>
      <c r="I180" s="42">
        <f t="shared" si="93"/>
        <v>0</v>
      </c>
      <c r="J180" s="42">
        <f t="shared" si="94"/>
        <v>0</v>
      </c>
      <c r="K180" s="44" t="s">
        <v>89</v>
      </c>
      <c r="Z180" s="26">
        <f t="shared" si="95"/>
        <v>0</v>
      </c>
      <c r="AB180" s="26">
        <f t="shared" si="96"/>
        <v>0</v>
      </c>
      <c r="AC180" s="26">
        <f t="shared" si="97"/>
        <v>0</v>
      </c>
      <c r="AD180" s="26">
        <f t="shared" si="98"/>
        <v>0</v>
      </c>
      <c r="AE180" s="26">
        <f t="shared" si="99"/>
        <v>0</v>
      </c>
      <c r="AF180" s="26">
        <f t="shared" si="100"/>
        <v>0</v>
      </c>
      <c r="AG180" s="26">
        <f t="shared" si="101"/>
        <v>0</v>
      </c>
      <c r="AH180" s="26">
        <f t="shared" si="102"/>
        <v>0</v>
      </c>
      <c r="AI180" s="11" t="s">
        <v>51</v>
      </c>
      <c r="AJ180" s="42">
        <f t="shared" si="103"/>
        <v>0</v>
      </c>
      <c r="AK180" s="42">
        <f t="shared" si="104"/>
        <v>0</v>
      </c>
      <c r="AL180" s="42">
        <f t="shared" si="105"/>
        <v>0</v>
      </c>
      <c r="AN180" s="26">
        <v>21</v>
      </c>
      <c r="AO180" s="26">
        <f t="shared" si="106"/>
        <v>0</v>
      </c>
      <c r="AP180" s="26">
        <f t="shared" si="107"/>
        <v>0</v>
      </c>
      <c r="AQ180" s="45" t="s">
        <v>90</v>
      </c>
      <c r="AV180" s="26">
        <f t="shared" si="108"/>
        <v>0</v>
      </c>
      <c r="AW180" s="26">
        <f t="shared" si="109"/>
        <v>0</v>
      </c>
      <c r="AX180" s="26">
        <f t="shared" si="110"/>
        <v>0</v>
      </c>
      <c r="AY180" s="29" t="s">
        <v>122</v>
      </c>
      <c r="AZ180" s="29" t="s">
        <v>123</v>
      </c>
      <c r="BA180" s="11" t="s">
        <v>61</v>
      </c>
      <c r="BC180" s="26">
        <f t="shared" si="111"/>
        <v>0</v>
      </c>
      <c r="BD180" s="26">
        <f t="shared" si="112"/>
        <v>0</v>
      </c>
      <c r="BE180" s="26">
        <v>0</v>
      </c>
      <c r="BF180" s="26">
        <f>180</f>
        <v>180</v>
      </c>
      <c r="BH180" s="42">
        <f t="shared" si="113"/>
        <v>0</v>
      </c>
      <c r="BI180" s="42">
        <f t="shared" si="114"/>
        <v>0</v>
      </c>
      <c r="BJ180" s="42">
        <f t="shared" si="115"/>
        <v>0</v>
      </c>
      <c r="BK180" s="45" t="s">
        <v>188</v>
      </c>
      <c r="BL180" s="26">
        <v>722</v>
      </c>
      <c r="BW180" s="26">
        <v>21</v>
      </c>
      <c r="BX180" s="41" t="s">
        <v>390</v>
      </c>
    </row>
    <row r="181" spans="1:76" x14ac:dyDescent="0.25">
      <c r="A181" s="39" t="s">
        <v>391</v>
      </c>
      <c r="B181" s="40" t="s">
        <v>87</v>
      </c>
      <c r="C181" s="128" t="s">
        <v>392</v>
      </c>
      <c r="D181" s="129"/>
      <c r="E181" s="40" t="s">
        <v>108</v>
      </c>
      <c r="F181" s="42">
        <v>25</v>
      </c>
      <c r="G181" s="43">
        <v>0</v>
      </c>
      <c r="H181" s="42">
        <f t="shared" si="92"/>
        <v>0</v>
      </c>
      <c r="I181" s="42">
        <f t="shared" si="93"/>
        <v>0</v>
      </c>
      <c r="J181" s="42">
        <f t="shared" si="94"/>
        <v>0</v>
      </c>
      <c r="K181" s="44" t="s">
        <v>89</v>
      </c>
      <c r="Z181" s="26">
        <f t="shared" si="95"/>
        <v>0</v>
      </c>
      <c r="AB181" s="26">
        <f t="shared" si="96"/>
        <v>0</v>
      </c>
      <c r="AC181" s="26">
        <f t="shared" si="97"/>
        <v>0</v>
      </c>
      <c r="AD181" s="26">
        <f t="shared" si="98"/>
        <v>0</v>
      </c>
      <c r="AE181" s="26">
        <f t="shared" si="99"/>
        <v>0</v>
      </c>
      <c r="AF181" s="26">
        <f t="shared" si="100"/>
        <v>0</v>
      </c>
      <c r="AG181" s="26">
        <f t="shared" si="101"/>
        <v>0</v>
      </c>
      <c r="AH181" s="26">
        <f t="shared" si="102"/>
        <v>0</v>
      </c>
      <c r="AI181" s="11" t="s">
        <v>51</v>
      </c>
      <c r="AJ181" s="42">
        <f t="shared" si="103"/>
        <v>0</v>
      </c>
      <c r="AK181" s="42">
        <f t="shared" si="104"/>
        <v>0</v>
      </c>
      <c r="AL181" s="42">
        <f t="shared" si="105"/>
        <v>0</v>
      </c>
      <c r="AN181" s="26">
        <v>21</v>
      </c>
      <c r="AO181" s="26">
        <f t="shared" si="106"/>
        <v>0</v>
      </c>
      <c r="AP181" s="26">
        <f t="shared" si="107"/>
        <v>0</v>
      </c>
      <c r="AQ181" s="45" t="s">
        <v>90</v>
      </c>
      <c r="AV181" s="26">
        <f t="shared" si="108"/>
        <v>0</v>
      </c>
      <c r="AW181" s="26">
        <f t="shared" si="109"/>
        <v>0</v>
      </c>
      <c r="AX181" s="26">
        <f t="shared" si="110"/>
        <v>0</v>
      </c>
      <c r="AY181" s="29" t="s">
        <v>122</v>
      </c>
      <c r="AZ181" s="29" t="s">
        <v>123</v>
      </c>
      <c r="BA181" s="11" t="s">
        <v>61</v>
      </c>
      <c r="BC181" s="26">
        <f t="shared" si="111"/>
        <v>0</v>
      </c>
      <c r="BD181" s="26">
        <f t="shared" si="112"/>
        <v>0</v>
      </c>
      <c r="BE181" s="26">
        <v>0</v>
      </c>
      <c r="BF181" s="26">
        <f>181</f>
        <v>181</v>
      </c>
      <c r="BH181" s="42">
        <f t="shared" si="113"/>
        <v>0</v>
      </c>
      <c r="BI181" s="42">
        <f t="shared" si="114"/>
        <v>0</v>
      </c>
      <c r="BJ181" s="42">
        <f t="shared" si="115"/>
        <v>0</v>
      </c>
      <c r="BK181" s="45" t="s">
        <v>188</v>
      </c>
      <c r="BL181" s="26">
        <v>722</v>
      </c>
      <c r="BW181" s="26">
        <v>21</v>
      </c>
      <c r="BX181" s="41" t="s">
        <v>392</v>
      </c>
    </row>
    <row r="182" spans="1:76" x14ac:dyDescent="0.25">
      <c r="A182" s="39" t="s">
        <v>393</v>
      </c>
      <c r="B182" s="40" t="s">
        <v>87</v>
      </c>
      <c r="C182" s="128" t="s">
        <v>394</v>
      </c>
      <c r="D182" s="129"/>
      <c r="E182" s="40" t="s">
        <v>108</v>
      </c>
      <c r="F182" s="42">
        <v>128</v>
      </c>
      <c r="G182" s="43">
        <v>0</v>
      </c>
      <c r="H182" s="42">
        <f t="shared" si="92"/>
        <v>0</v>
      </c>
      <c r="I182" s="42">
        <f t="shared" si="93"/>
        <v>0</v>
      </c>
      <c r="J182" s="42">
        <f t="shared" si="94"/>
        <v>0</v>
      </c>
      <c r="K182" s="44" t="s">
        <v>89</v>
      </c>
      <c r="Z182" s="26">
        <f t="shared" si="95"/>
        <v>0</v>
      </c>
      <c r="AB182" s="26">
        <f t="shared" si="96"/>
        <v>0</v>
      </c>
      <c r="AC182" s="26">
        <f t="shared" si="97"/>
        <v>0</v>
      </c>
      <c r="AD182" s="26">
        <f t="shared" si="98"/>
        <v>0</v>
      </c>
      <c r="AE182" s="26">
        <f t="shared" si="99"/>
        <v>0</v>
      </c>
      <c r="AF182" s="26">
        <f t="shared" si="100"/>
        <v>0</v>
      </c>
      <c r="AG182" s="26">
        <f t="shared" si="101"/>
        <v>0</v>
      </c>
      <c r="AH182" s="26">
        <f t="shared" si="102"/>
        <v>0</v>
      </c>
      <c r="AI182" s="11" t="s">
        <v>51</v>
      </c>
      <c r="AJ182" s="42">
        <f t="shared" si="103"/>
        <v>0</v>
      </c>
      <c r="AK182" s="42">
        <f t="shared" si="104"/>
        <v>0</v>
      </c>
      <c r="AL182" s="42">
        <f t="shared" si="105"/>
        <v>0</v>
      </c>
      <c r="AN182" s="26">
        <v>21</v>
      </c>
      <c r="AO182" s="26">
        <f t="shared" si="106"/>
        <v>0</v>
      </c>
      <c r="AP182" s="26">
        <f t="shared" si="107"/>
        <v>0</v>
      </c>
      <c r="AQ182" s="45" t="s">
        <v>90</v>
      </c>
      <c r="AV182" s="26">
        <f t="shared" si="108"/>
        <v>0</v>
      </c>
      <c r="AW182" s="26">
        <f t="shared" si="109"/>
        <v>0</v>
      </c>
      <c r="AX182" s="26">
        <f t="shared" si="110"/>
        <v>0</v>
      </c>
      <c r="AY182" s="29" t="s">
        <v>122</v>
      </c>
      <c r="AZ182" s="29" t="s">
        <v>123</v>
      </c>
      <c r="BA182" s="11" t="s">
        <v>61</v>
      </c>
      <c r="BC182" s="26">
        <f t="shared" si="111"/>
        <v>0</v>
      </c>
      <c r="BD182" s="26">
        <f t="shared" si="112"/>
        <v>0</v>
      </c>
      <c r="BE182" s="26">
        <v>0</v>
      </c>
      <c r="BF182" s="26">
        <f>182</f>
        <v>182</v>
      </c>
      <c r="BH182" s="42">
        <f t="shared" si="113"/>
        <v>0</v>
      </c>
      <c r="BI182" s="42">
        <f t="shared" si="114"/>
        <v>0</v>
      </c>
      <c r="BJ182" s="42">
        <f t="shared" si="115"/>
        <v>0</v>
      </c>
      <c r="BK182" s="45" t="s">
        <v>188</v>
      </c>
      <c r="BL182" s="26">
        <v>722</v>
      </c>
      <c r="BW182" s="26">
        <v>21</v>
      </c>
      <c r="BX182" s="41" t="s">
        <v>394</v>
      </c>
    </row>
    <row r="183" spans="1:76" x14ac:dyDescent="0.25">
      <c r="A183" s="39" t="s">
        <v>395</v>
      </c>
      <c r="B183" s="40" t="s">
        <v>87</v>
      </c>
      <c r="C183" s="128" t="s">
        <v>396</v>
      </c>
      <c r="D183" s="129"/>
      <c r="E183" s="40" t="s">
        <v>108</v>
      </c>
      <c r="F183" s="42">
        <v>6</v>
      </c>
      <c r="G183" s="43">
        <v>0</v>
      </c>
      <c r="H183" s="42">
        <f t="shared" si="92"/>
        <v>0</v>
      </c>
      <c r="I183" s="42">
        <f t="shared" si="93"/>
        <v>0</v>
      </c>
      <c r="J183" s="42">
        <f t="shared" si="94"/>
        <v>0</v>
      </c>
      <c r="K183" s="44" t="s">
        <v>89</v>
      </c>
      <c r="Z183" s="26">
        <f t="shared" si="95"/>
        <v>0</v>
      </c>
      <c r="AB183" s="26">
        <f t="shared" si="96"/>
        <v>0</v>
      </c>
      <c r="AC183" s="26">
        <f t="shared" si="97"/>
        <v>0</v>
      </c>
      <c r="AD183" s="26">
        <f t="shared" si="98"/>
        <v>0</v>
      </c>
      <c r="AE183" s="26">
        <f t="shared" si="99"/>
        <v>0</v>
      </c>
      <c r="AF183" s="26">
        <f t="shared" si="100"/>
        <v>0</v>
      </c>
      <c r="AG183" s="26">
        <f t="shared" si="101"/>
        <v>0</v>
      </c>
      <c r="AH183" s="26">
        <f t="shared" si="102"/>
        <v>0</v>
      </c>
      <c r="AI183" s="11" t="s">
        <v>51</v>
      </c>
      <c r="AJ183" s="42">
        <f t="shared" si="103"/>
        <v>0</v>
      </c>
      <c r="AK183" s="42">
        <f t="shared" si="104"/>
        <v>0</v>
      </c>
      <c r="AL183" s="42">
        <f t="shared" si="105"/>
        <v>0</v>
      </c>
      <c r="AN183" s="26">
        <v>21</v>
      </c>
      <c r="AO183" s="26">
        <f t="shared" si="106"/>
        <v>0</v>
      </c>
      <c r="AP183" s="26">
        <f t="shared" si="107"/>
        <v>0</v>
      </c>
      <c r="AQ183" s="45" t="s">
        <v>90</v>
      </c>
      <c r="AV183" s="26">
        <f t="shared" si="108"/>
        <v>0</v>
      </c>
      <c r="AW183" s="26">
        <f t="shared" si="109"/>
        <v>0</v>
      </c>
      <c r="AX183" s="26">
        <f t="shared" si="110"/>
        <v>0</v>
      </c>
      <c r="AY183" s="29" t="s">
        <v>122</v>
      </c>
      <c r="AZ183" s="29" t="s">
        <v>123</v>
      </c>
      <c r="BA183" s="11" t="s">
        <v>61</v>
      </c>
      <c r="BC183" s="26">
        <f t="shared" si="111"/>
        <v>0</v>
      </c>
      <c r="BD183" s="26">
        <f t="shared" si="112"/>
        <v>0</v>
      </c>
      <c r="BE183" s="26">
        <v>0</v>
      </c>
      <c r="BF183" s="26">
        <f>183</f>
        <v>183</v>
      </c>
      <c r="BH183" s="42">
        <f t="shared" si="113"/>
        <v>0</v>
      </c>
      <c r="BI183" s="42">
        <f t="shared" si="114"/>
        <v>0</v>
      </c>
      <c r="BJ183" s="42">
        <f t="shared" si="115"/>
        <v>0</v>
      </c>
      <c r="BK183" s="45" t="s">
        <v>188</v>
      </c>
      <c r="BL183" s="26">
        <v>722</v>
      </c>
      <c r="BW183" s="26">
        <v>21</v>
      </c>
      <c r="BX183" s="41" t="s">
        <v>396</v>
      </c>
    </row>
    <row r="184" spans="1:76" x14ac:dyDescent="0.25">
      <c r="A184" s="2" t="s">
        <v>397</v>
      </c>
      <c r="B184" s="3" t="s">
        <v>398</v>
      </c>
      <c r="C184" s="105" t="s">
        <v>399</v>
      </c>
      <c r="D184" s="100"/>
      <c r="E184" s="3" t="s">
        <v>108</v>
      </c>
      <c r="F184" s="26">
        <v>71</v>
      </c>
      <c r="G184" s="27">
        <v>0</v>
      </c>
      <c r="H184" s="26">
        <f t="shared" si="92"/>
        <v>0</v>
      </c>
      <c r="I184" s="26">
        <f t="shared" si="93"/>
        <v>0</v>
      </c>
      <c r="J184" s="26">
        <f t="shared" si="94"/>
        <v>0</v>
      </c>
      <c r="K184" s="28" t="s">
        <v>58</v>
      </c>
      <c r="Z184" s="26">
        <f t="shared" si="95"/>
        <v>0</v>
      </c>
      <c r="AB184" s="26">
        <f t="shared" si="96"/>
        <v>0</v>
      </c>
      <c r="AC184" s="26">
        <f t="shared" si="97"/>
        <v>0</v>
      </c>
      <c r="AD184" s="26">
        <f t="shared" si="98"/>
        <v>0</v>
      </c>
      <c r="AE184" s="26">
        <f t="shared" si="99"/>
        <v>0</v>
      </c>
      <c r="AF184" s="26">
        <f t="shared" si="100"/>
        <v>0</v>
      </c>
      <c r="AG184" s="26">
        <f t="shared" si="101"/>
        <v>0</v>
      </c>
      <c r="AH184" s="26">
        <f t="shared" si="102"/>
        <v>0</v>
      </c>
      <c r="AI184" s="11" t="s">
        <v>51</v>
      </c>
      <c r="AJ184" s="26">
        <f t="shared" si="103"/>
        <v>0</v>
      </c>
      <c r="AK184" s="26">
        <f t="shared" si="104"/>
        <v>0</v>
      </c>
      <c r="AL184" s="26">
        <f t="shared" si="105"/>
        <v>0</v>
      </c>
      <c r="AN184" s="26">
        <v>21</v>
      </c>
      <c r="AO184" s="26">
        <f>G184*0.157691032</f>
        <v>0</v>
      </c>
      <c r="AP184" s="26">
        <f>G184*(1-0.157691032)</f>
        <v>0</v>
      </c>
      <c r="AQ184" s="29" t="s">
        <v>90</v>
      </c>
      <c r="AV184" s="26">
        <f t="shared" si="108"/>
        <v>0</v>
      </c>
      <c r="AW184" s="26">
        <f t="shared" si="109"/>
        <v>0</v>
      </c>
      <c r="AX184" s="26">
        <f t="shared" si="110"/>
        <v>0</v>
      </c>
      <c r="AY184" s="29" t="s">
        <v>122</v>
      </c>
      <c r="AZ184" s="29" t="s">
        <v>123</v>
      </c>
      <c r="BA184" s="11" t="s">
        <v>61</v>
      </c>
      <c r="BC184" s="26">
        <f t="shared" si="111"/>
        <v>0</v>
      </c>
      <c r="BD184" s="26">
        <f t="shared" si="112"/>
        <v>0</v>
      </c>
      <c r="BE184" s="26">
        <v>0</v>
      </c>
      <c r="BF184" s="26">
        <f>184</f>
        <v>184</v>
      </c>
      <c r="BH184" s="26">
        <f t="shared" si="113"/>
        <v>0</v>
      </c>
      <c r="BI184" s="26">
        <f t="shared" si="114"/>
        <v>0</v>
      </c>
      <c r="BJ184" s="26">
        <f t="shared" si="115"/>
        <v>0</v>
      </c>
      <c r="BK184" s="29" t="s">
        <v>62</v>
      </c>
      <c r="BL184" s="26">
        <v>722</v>
      </c>
      <c r="BW184" s="26">
        <v>21</v>
      </c>
      <c r="BX184" s="5" t="s">
        <v>399</v>
      </c>
    </row>
    <row r="185" spans="1:76" ht="13.5" customHeight="1" x14ac:dyDescent="0.25">
      <c r="A185" s="30"/>
      <c r="C185" s="130" t="s">
        <v>315</v>
      </c>
      <c r="D185" s="131"/>
      <c r="E185" s="131"/>
      <c r="F185" s="131"/>
      <c r="G185" s="132"/>
      <c r="H185" s="131"/>
      <c r="I185" s="131"/>
      <c r="J185" s="131"/>
      <c r="K185" s="133"/>
    </row>
    <row r="186" spans="1:76" x14ac:dyDescent="0.25">
      <c r="A186" s="30"/>
      <c r="C186" s="31" t="s">
        <v>400</v>
      </c>
      <c r="D186" s="31" t="s">
        <v>51</v>
      </c>
      <c r="F186" s="32">
        <v>71</v>
      </c>
      <c r="K186" s="33"/>
    </row>
    <row r="187" spans="1:76" x14ac:dyDescent="0.25">
      <c r="A187" s="39" t="s">
        <v>401</v>
      </c>
      <c r="B187" s="40" t="s">
        <v>87</v>
      </c>
      <c r="C187" s="128" t="s">
        <v>402</v>
      </c>
      <c r="D187" s="129"/>
      <c r="E187" s="40" t="s">
        <v>108</v>
      </c>
      <c r="F187" s="42">
        <v>12</v>
      </c>
      <c r="G187" s="43">
        <v>0</v>
      </c>
      <c r="H187" s="42">
        <f>ROUND(F187*AO187,2)</f>
        <v>0</v>
      </c>
      <c r="I187" s="42">
        <f>ROUND(F187*AP187,2)</f>
        <v>0</v>
      </c>
      <c r="J187" s="42">
        <f>ROUND(F187*G187,2)</f>
        <v>0</v>
      </c>
      <c r="K187" s="44" t="s">
        <v>89</v>
      </c>
      <c r="Z187" s="26">
        <f>ROUND(IF(AQ187="5",BJ187,0),2)</f>
        <v>0</v>
      </c>
      <c r="AB187" s="26">
        <f>ROUND(IF(AQ187="1",BH187,0),2)</f>
        <v>0</v>
      </c>
      <c r="AC187" s="26">
        <f>ROUND(IF(AQ187="1",BI187,0),2)</f>
        <v>0</v>
      </c>
      <c r="AD187" s="26">
        <f>ROUND(IF(AQ187="7",BH187,0),2)</f>
        <v>0</v>
      </c>
      <c r="AE187" s="26">
        <f>ROUND(IF(AQ187="7",BI187,0),2)</f>
        <v>0</v>
      </c>
      <c r="AF187" s="26">
        <f>ROUND(IF(AQ187="2",BH187,0),2)</f>
        <v>0</v>
      </c>
      <c r="AG187" s="26">
        <f>ROUND(IF(AQ187="2",BI187,0),2)</f>
        <v>0</v>
      </c>
      <c r="AH187" s="26">
        <f>ROUND(IF(AQ187="0",BJ187,0),2)</f>
        <v>0</v>
      </c>
      <c r="AI187" s="11" t="s">
        <v>51</v>
      </c>
      <c r="AJ187" s="42">
        <f>IF(AN187=0,J187,0)</f>
        <v>0</v>
      </c>
      <c r="AK187" s="42">
        <f>IF(AN187=12,J187,0)</f>
        <v>0</v>
      </c>
      <c r="AL187" s="42">
        <f>IF(AN187=21,J187,0)</f>
        <v>0</v>
      </c>
      <c r="AN187" s="26">
        <v>21</v>
      </c>
      <c r="AO187" s="26">
        <f>G187*1</f>
        <v>0</v>
      </c>
      <c r="AP187" s="26">
        <f>G187*(1-1)</f>
        <v>0</v>
      </c>
      <c r="AQ187" s="45" t="s">
        <v>90</v>
      </c>
      <c r="AV187" s="26">
        <f>ROUND(AW187+AX187,2)</f>
        <v>0</v>
      </c>
      <c r="AW187" s="26">
        <f>ROUND(F187*AO187,2)</f>
        <v>0</v>
      </c>
      <c r="AX187" s="26">
        <f>ROUND(F187*AP187,2)</f>
        <v>0</v>
      </c>
      <c r="AY187" s="29" t="s">
        <v>122</v>
      </c>
      <c r="AZ187" s="29" t="s">
        <v>123</v>
      </c>
      <c r="BA187" s="11" t="s">
        <v>61</v>
      </c>
      <c r="BC187" s="26">
        <f>AW187+AX187</f>
        <v>0</v>
      </c>
      <c r="BD187" s="26">
        <f>G187/(100-BE187)*100</f>
        <v>0</v>
      </c>
      <c r="BE187" s="26">
        <v>0</v>
      </c>
      <c r="BF187" s="26">
        <f>187</f>
        <v>187</v>
      </c>
      <c r="BH187" s="42">
        <f>F187*AO187</f>
        <v>0</v>
      </c>
      <c r="BI187" s="42">
        <f>F187*AP187</f>
        <v>0</v>
      </c>
      <c r="BJ187" s="42">
        <f>F187*G187</f>
        <v>0</v>
      </c>
      <c r="BK187" s="45" t="s">
        <v>188</v>
      </c>
      <c r="BL187" s="26">
        <v>722</v>
      </c>
      <c r="BW187" s="26">
        <v>21</v>
      </c>
      <c r="BX187" s="41" t="s">
        <v>402</v>
      </c>
    </row>
    <row r="188" spans="1:76" x14ac:dyDescent="0.25">
      <c r="A188" s="39" t="s">
        <v>403</v>
      </c>
      <c r="B188" s="40" t="s">
        <v>87</v>
      </c>
      <c r="C188" s="128" t="s">
        <v>404</v>
      </c>
      <c r="D188" s="129"/>
      <c r="E188" s="40" t="s">
        <v>108</v>
      </c>
      <c r="F188" s="42">
        <v>12</v>
      </c>
      <c r="G188" s="43">
        <v>0</v>
      </c>
      <c r="H188" s="42">
        <f>ROUND(F188*AO188,2)</f>
        <v>0</v>
      </c>
      <c r="I188" s="42">
        <f>ROUND(F188*AP188,2)</f>
        <v>0</v>
      </c>
      <c r="J188" s="42">
        <f>ROUND(F188*G188,2)</f>
        <v>0</v>
      </c>
      <c r="K188" s="44" t="s">
        <v>89</v>
      </c>
      <c r="Z188" s="26">
        <f>ROUND(IF(AQ188="5",BJ188,0),2)</f>
        <v>0</v>
      </c>
      <c r="AB188" s="26">
        <f>ROUND(IF(AQ188="1",BH188,0),2)</f>
        <v>0</v>
      </c>
      <c r="AC188" s="26">
        <f>ROUND(IF(AQ188="1",BI188,0),2)</f>
        <v>0</v>
      </c>
      <c r="AD188" s="26">
        <f>ROUND(IF(AQ188="7",BH188,0),2)</f>
        <v>0</v>
      </c>
      <c r="AE188" s="26">
        <f>ROUND(IF(AQ188="7",BI188,0),2)</f>
        <v>0</v>
      </c>
      <c r="AF188" s="26">
        <f>ROUND(IF(AQ188="2",BH188,0),2)</f>
        <v>0</v>
      </c>
      <c r="AG188" s="26">
        <f>ROUND(IF(AQ188="2",BI188,0),2)</f>
        <v>0</v>
      </c>
      <c r="AH188" s="26">
        <f>ROUND(IF(AQ188="0",BJ188,0),2)</f>
        <v>0</v>
      </c>
      <c r="AI188" s="11" t="s">
        <v>51</v>
      </c>
      <c r="AJ188" s="42">
        <f>IF(AN188=0,J188,0)</f>
        <v>0</v>
      </c>
      <c r="AK188" s="42">
        <f>IF(AN188=12,J188,0)</f>
        <v>0</v>
      </c>
      <c r="AL188" s="42">
        <f>IF(AN188=21,J188,0)</f>
        <v>0</v>
      </c>
      <c r="AN188" s="26">
        <v>21</v>
      </c>
      <c r="AO188" s="26">
        <f>G188*1</f>
        <v>0</v>
      </c>
      <c r="AP188" s="26">
        <f>G188*(1-1)</f>
        <v>0</v>
      </c>
      <c r="AQ188" s="45" t="s">
        <v>90</v>
      </c>
      <c r="AV188" s="26">
        <f>ROUND(AW188+AX188,2)</f>
        <v>0</v>
      </c>
      <c r="AW188" s="26">
        <f>ROUND(F188*AO188,2)</f>
        <v>0</v>
      </c>
      <c r="AX188" s="26">
        <f>ROUND(F188*AP188,2)</f>
        <v>0</v>
      </c>
      <c r="AY188" s="29" t="s">
        <v>122</v>
      </c>
      <c r="AZ188" s="29" t="s">
        <v>123</v>
      </c>
      <c r="BA188" s="11" t="s">
        <v>61</v>
      </c>
      <c r="BC188" s="26">
        <f>AW188+AX188</f>
        <v>0</v>
      </c>
      <c r="BD188" s="26">
        <f>G188/(100-BE188)*100</f>
        <v>0</v>
      </c>
      <c r="BE188" s="26">
        <v>0</v>
      </c>
      <c r="BF188" s="26">
        <f>188</f>
        <v>188</v>
      </c>
      <c r="BH188" s="42">
        <f>F188*AO188</f>
        <v>0</v>
      </c>
      <c r="BI188" s="42">
        <f>F188*AP188</f>
        <v>0</v>
      </c>
      <c r="BJ188" s="42">
        <f>F188*G188</f>
        <v>0</v>
      </c>
      <c r="BK188" s="45" t="s">
        <v>188</v>
      </c>
      <c r="BL188" s="26">
        <v>722</v>
      </c>
      <c r="BW188" s="26">
        <v>21</v>
      </c>
      <c r="BX188" s="41" t="s">
        <v>404</v>
      </c>
    </row>
    <row r="189" spans="1:76" x14ac:dyDescent="0.25">
      <c r="A189" s="39" t="s">
        <v>405</v>
      </c>
      <c r="B189" s="40" t="s">
        <v>87</v>
      </c>
      <c r="C189" s="128" t="s">
        <v>406</v>
      </c>
      <c r="D189" s="129"/>
      <c r="E189" s="40" t="s">
        <v>108</v>
      </c>
      <c r="F189" s="42">
        <v>47</v>
      </c>
      <c r="G189" s="43">
        <v>0</v>
      </c>
      <c r="H189" s="42">
        <f>ROUND(F189*AO189,2)</f>
        <v>0</v>
      </c>
      <c r="I189" s="42">
        <f>ROUND(F189*AP189,2)</f>
        <v>0</v>
      </c>
      <c r="J189" s="42">
        <f>ROUND(F189*G189,2)</f>
        <v>0</v>
      </c>
      <c r="K189" s="44" t="s">
        <v>89</v>
      </c>
      <c r="Z189" s="26">
        <f>ROUND(IF(AQ189="5",BJ189,0),2)</f>
        <v>0</v>
      </c>
      <c r="AB189" s="26">
        <f>ROUND(IF(AQ189="1",BH189,0),2)</f>
        <v>0</v>
      </c>
      <c r="AC189" s="26">
        <f>ROUND(IF(AQ189="1",BI189,0),2)</f>
        <v>0</v>
      </c>
      <c r="AD189" s="26">
        <f>ROUND(IF(AQ189="7",BH189,0),2)</f>
        <v>0</v>
      </c>
      <c r="AE189" s="26">
        <f>ROUND(IF(AQ189="7",BI189,0),2)</f>
        <v>0</v>
      </c>
      <c r="AF189" s="26">
        <f>ROUND(IF(AQ189="2",BH189,0),2)</f>
        <v>0</v>
      </c>
      <c r="AG189" s="26">
        <f>ROUND(IF(AQ189="2",BI189,0),2)</f>
        <v>0</v>
      </c>
      <c r="AH189" s="26">
        <f>ROUND(IF(AQ189="0",BJ189,0),2)</f>
        <v>0</v>
      </c>
      <c r="AI189" s="11" t="s">
        <v>51</v>
      </c>
      <c r="AJ189" s="42">
        <f>IF(AN189=0,J189,0)</f>
        <v>0</v>
      </c>
      <c r="AK189" s="42">
        <f>IF(AN189=12,J189,0)</f>
        <v>0</v>
      </c>
      <c r="AL189" s="42">
        <f>IF(AN189=21,J189,0)</f>
        <v>0</v>
      </c>
      <c r="AN189" s="26">
        <v>21</v>
      </c>
      <c r="AO189" s="26">
        <f>G189*1</f>
        <v>0</v>
      </c>
      <c r="AP189" s="26">
        <f>G189*(1-1)</f>
        <v>0</v>
      </c>
      <c r="AQ189" s="45" t="s">
        <v>90</v>
      </c>
      <c r="AV189" s="26">
        <f>ROUND(AW189+AX189,2)</f>
        <v>0</v>
      </c>
      <c r="AW189" s="26">
        <f>ROUND(F189*AO189,2)</f>
        <v>0</v>
      </c>
      <c r="AX189" s="26">
        <f>ROUND(F189*AP189,2)</f>
        <v>0</v>
      </c>
      <c r="AY189" s="29" t="s">
        <v>122</v>
      </c>
      <c r="AZ189" s="29" t="s">
        <v>123</v>
      </c>
      <c r="BA189" s="11" t="s">
        <v>61</v>
      </c>
      <c r="BC189" s="26">
        <f>AW189+AX189</f>
        <v>0</v>
      </c>
      <c r="BD189" s="26">
        <f>G189/(100-BE189)*100</f>
        <v>0</v>
      </c>
      <c r="BE189" s="26">
        <v>0</v>
      </c>
      <c r="BF189" s="26">
        <f>189</f>
        <v>189</v>
      </c>
      <c r="BH189" s="42">
        <f>F189*AO189</f>
        <v>0</v>
      </c>
      <c r="BI189" s="42">
        <f>F189*AP189</f>
        <v>0</v>
      </c>
      <c r="BJ189" s="42">
        <f>F189*G189</f>
        <v>0</v>
      </c>
      <c r="BK189" s="45" t="s">
        <v>188</v>
      </c>
      <c r="BL189" s="26">
        <v>722</v>
      </c>
      <c r="BW189" s="26">
        <v>21</v>
      </c>
      <c r="BX189" s="41" t="s">
        <v>406</v>
      </c>
    </row>
    <row r="190" spans="1:76" x14ac:dyDescent="0.25">
      <c r="A190" s="2" t="s">
        <v>407</v>
      </c>
      <c r="B190" s="3" t="s">
        <v>408</v>
      </c>
      <c r="C190" s="105" t="s">
        <v>409</v>
      </c>
      <c r="D190" s="100"/>
      <c r="E190" s="3" t="s">
        <v>108</v>
      </c>
      <c r="F190" s="26">
        <v>108</v>
      </c>
      <c r="G190" s="27">
        <v>0</v>
      </c>
      <c r="H190" s="26">
        <f>ROUND(F190*AO190,2)</f>
        <v>0</v>
      </c>
      <c r="I190" s="26">
        <f>ROUND(F190*AP190,2)</f>
        <v>0</v>
      </c>
      <c r="J190" s="26">
        <f>ROUND(F190*G190,2)</f>
        <v>0</v>
      </c>
      <c r="K190" s="28" t="s">
        <v>58</v>
      </c>
      <c r="Z190" s="26">
        <f>ROUND(IF(AQ190="5",BJ190,0),2)</f>
        <v>0</v>
      </c>
      <c r="AB190" s="26">
        <f>ROUND(IF(AQ190="1",BH190,0),2)</f>
        <v>0</v>
      </c>
      <c r="AC190" s="26">
        <f>ROUND(IF(AQ190="1",BI190,0),2)</f>
        <v>0</v>
      </c>
      <c r="AD190" s="26">
        <f>ROUND(IF(AQ190="7",BH190,0),2)</f>
        <v>0</v>
      </c>
      <c r="AE190" s="26">
        <f>ROUND(IF(AQ190="7",BI190,0),2)</f>
        <v>0</v>
      </c>
      <c r="AF190" s="26">
        <f>ROUND(IF(AQ190="2",BH190,0),2)</f>
        <v>0</v>
      </c>
      <c r="AG190" s="26">
        <f>ROUND(IF(AQ190="2",BI190,0),2)</f>
        <v>0</v>
      </c>
      <c r="AH190" s="26">
        <f>ROUND(IF(AQ190="0",BJ190,0),2)</f>
        <v>0</v>
      </c>
      <c r="AI190" s="11" t="s">
        <v>51</v>
      </c>
      <c r="AJ190" s="26">
        <f>IF(AN190=0,J190,0)</f>
        <v>0</v>
      </c>
      <c r="AK190" s="26">
        <f>IF(AN190=12,J190,0)</f>
        <v>0</v>
      </c>
      <c r="AL190" s="26">
        <f>IF(AN190=21,J190,0)</f>
        <v>0</v>
      </c>
      <c r="AN190" s="26">
        <v>21</v>
      </c>
      <c r="AO190" s="26">
        <f>G190*0.133631183</f>
        <v>0</v>
      </c>
      <c r="AP190" s="26">
        <f>G190*(1-0.133631183)</f>
        <v>0</v>
      </c>
      <c r="AQ190" s="29" t="s">
        <v>90</v>
      </c>
      <c r="AV190" s="26">
        <f>ROUND(AW190+AX190,2)</f>
        <v>0</v>
      </c>
      <c r="AW190" s="26">
        <f>ROUND(F190*AO190,2)</f>
        <v>0</v>
      </c>
      <c r="AX190" s="26">
        <f>ROUND(F190*AP190,2)</f>
        <v>0</v>
      </c>
      <c r="AY190" s="29" t="s">
        <v>122</v>
      </c>
      <c r="AZ190" s="29" t="s">
        <v>123</v>
      </c>
      <c r="BA190" s="11" t="s">
        <v>61</v>
      </c>
      <c r="BC190" s="26">
        <f>AW190+AX190</f>
        <v>0</v>
      </c>
      <c r="BD190" s="26">
        <f>G190/(100-BE190)*100</f>
        <v>0</v>
      </c>
      <c r="BE190" s="26">
        <v>0</v>
      </c>
      <c r="BF190" s="26">
        <f>190</f>
        <v>190</v>
      </c>
      <c r="BH190" s="26">
        <f>F190*AO190</f>
        <v>0</v>
      </c>
      <c r="BI190" s="26">
        <f>F190*AP190</f>
        <v>0</v>
      </c>
      <c r="BJ190" s="26">
        <f>F190*G190</f>
        <v>0</v>
      </c>
      <c r="BK190" s="29" t="s">
        <v>62</v>
      </c>
      <c r="BL190" s="26">
        <v>722</v>
      </c>
      <c r="BW190" s="26">
        <v>21</v>
      </c>
      <c r="BX190" s="5" t="s">
        <v>409</v>
      </c>
    </row>
    <row r="191" spans="1:76" ht="13.5" customHeight="1" x14ac:dyDescent="0.25">
      <c r="A191" s="30"/>
      <c r="C191" s="130" t="s">
        <v>315</v>
      </c>
      <c r="D191" s="131"/>
      <c r="E191" s="131"/>
      <c r="F191" s="131"/>
      <c r="G191" s="132"/>
      <c r="H191" s="131"/>
      <c r="I191" s="131"/>
      <c r="J191" s="131"/>
      <c r="K191" s="133"/>
    </row>
    <row r="192" spans="1:76" x14ac:dyDescent="0.25">
      <c r="A192" s="30"/>
      <c r="C192" s="31" t="s">
        <v>410</v>
      </c>
      <c r="D192" s="31" t="s">
        <v>51</v>
      </c>
      <c r="F192" s="32">
        <v>108</v>
      </c>
      <c r="K192" s="33"/>
    </row>
    <row r="193" spans="1:76" x14ac:dyDescent="0.25">
      <c r="A193" s="39" t="s">
        <v>411</v>
      </c>
      <c r="B193" s="40" t="s">
        <v>87</v>
      </c>
      <c r="C193" s="128" t="s">
        <v>412</v>
      </c>
      <c r="D193" s="129"/>
      <c r="E193" s="40" t="s">
        <v>108</v>
      </c>
      <c r="F193" s="42">
        <v>6</v>
      </c>
      <c r="G193" s="43">
        <v>0</v>
      </c>
      <c r="H193" s="42">
        <f>ROUND(F193*AO193,2)</f>
        <v>0</v>
      </c>
      <c r="I193" s="42">
        <f>ROUND(F193*AP193,2)</f>
        <v>0</v>
      </c>
      <c r="J193" s="42">
        <f>ROUND(F193*G193,2)</f>
        <v>0</v>
      </c>
      <c r="K193" s="44" t="s">
        <v>89</v>
      </c>
      <c r="Z193" s="26">
        <f>ROUND(IF(AQ193="5",BJ193,0),2)</f>
        <v>0</v>
      </c>
      <c r="AB193" s="26">
        <f>ROUND(IF(AQ193="1",BH193,0),2)</f>
        <v>0</v>
      </c>
      <c r="AC193" s="26">
        <f>ROUND(IF(AQ193="1",BI193,0),2)</f>
        <v>0</v>
      </c>
      <c r="AD193" s="26">
        <f>ROUND(IF(AQ193="7",BH193,0),2)</f>
        <v>0</v>
      </c>
      <c r="AE193" s="26">
        <f>ROUND(IF(AQ193="7",BI193,0),2)</f>
        <v>0</v>
      </c>
      <c r="AF193" s="26">
        <f>ROUND(IF(AQ193="2",BH193,0),2)</f>
        <v>0</v>
      </c>
      <c r="AG193" s="26">
        <f>ROUND(IF(AQ193="2",BI193,0),2)</f>
        <v>0</v>
      </c>
      <c r="AH193" s="26">
        <f>ROUND(IF(AQ193="0",BJ193,0),2)</f>
        <v>0</v>
      </c>
      <c r="AI193" s="11" t="s">
        <v>51</v>
      </c>
      <c r="AJ193" s="42">
        <f>IF(AN193=0,J193,0)</f>
        <v>0</v>
      </c>
      <c r="AK193" s="42">
        <f>IF(AN193=12,J193,0)</f>
        <v>0</v>
      </c>
      <c r="AL193" s="42">
        <f>IF(AN193=21,J193,0)</f>
        <v>0</v>
      </c>
      <c r="AN193" s="26">
        <v>21</v>
      </c>
      <c r="AO193" s="26">
        <f>G193*1</f>
        <v>0</v>
      </c>
      <c r="AP193" s="26">
        <f>G193*(1-1)</f>
        <v>0</v>
      </c>
      <c r="AQ193" s="45" t="s">
        <v>90</v>
      </c>
      <c r="AV193" s="26">
        <f>ROUND(AW193+AX193,2)</f>
        <v>0</v>
      </c>
      <c r="AW193" s="26">
        <f>ROUND(F193*AO193,2)</f>
        <v>0</v>
      </c>
      <c r="AX193" s="26">
        <f>ROUND(F193*AP193,2)</f>
        <v>0</v>
      </c>
      <c r="AY193" s="29" t="s">
        <v>122</v>
      </c>
      <c r="AZ193" s="29" t="s">
        <v>123</v>
      </c>
      <c r="BA193" s="11" t="s">
        <v>61</v>
      </c>
      <c r="BC193" s="26">
        <f>AW193+AX193</f>
        <v>0</v>
      </c>
      <c r="BD193" s="26">
        <f>G193/(100-BE193)*100</f>
        <v>0</v>
      </c>
      <c r="BE193" s="26">
        <v>0</v>
      </c>
      <c r="BF193" s="26">
        <f>193</f>
        <v>193</v>
      </c>
      <c r="BH193" s="42">
        <f>F193*AO193</f>
        <v>0</v>
      </c>
      <c r="BI193" s="42">
        <f>F193*AP193</f>
        <v>0</v>
      </c>
      <c r="BJ193" s="42">
        <f>F193*G193</f>
        <v>0</v>
      </c>
      <c r="BK193" s="45" t="s">
        <v>188</v>
      </c>
      <c r="BL193" s="26">
        <v>722</v>
      </c>
      <c r="BW193" s="26">
        <v>21</v>
      </c>
      <c r="BX193" s="41" t="s">
        <v>412</v>
      </c>
    </row>
    <row r="194" spans="1:76" x14ac:dyDescent="0.25">
      <c r="A194" s="39" t="s">
        <v>413</v>
      </c>
      <c r="B194" s="40" t="s">
        <v>87</v>
      </c>
      <c r="C194" s="128" t="s">
        <v>414</v>
      </c>
      <c r="D194" s="129"/>
      <c r="E194" s="40" t="s">
        <v>108</v>
      </c>
      <c r="F194" s="42">
        <v>1</v>
      </c>
      <c r="G194" s="43">
        <v>0</v>
      </c>
      <c r="H194" s="42">
        <f>ROUND(F194*AO194,2)</f>
        <v>0</v>
      </c>
      <c r="I194" s="42">
        <f>ROUND(F194*AP194,2)</f>
        <v>0</v>
      </c>
      <c r="J194" s="42">
        <f>ROUND(F194*G194,2)</f>
        <v>0</v>
      </c>
      <c r="K194" s="44" t="s">
        <v>89</v>
      </c>
      <c r="Z194" s="26">
        <f>ROUND(IF(AQ194="5",BJ194,0),2)</f>
        <v>0</v>
      </c>
      <c r="AB194" s="26">
        <f>ROUND(IF(AQ194="1",BH194,0),2)</f>
        <v>0</v>
      </c>
      <c r="AC194" s="26">
        <f>ROUND(IF(AQ194="1",BI194,0),2)</f>
        <v>0</v>
      </c>
      <c r="AD194" s="26">
        <f>ROUND(IF(AQ194="7",BH194,0),2)</f>
        <v>0</v>
      </c>
      <c r="AE194" s="26">
        <f>ROUND(IF(AQ194="7",BI194,0),2)</f>
        <v>0</v>
      </c>
      <c r="AF194" s="26">
        <f>ROUND(IF(AQ194="2",BH194,0),2)</f>
        <v>0</v>
      </c>
      <c r="AG194" s="26">
        <f>ROUND(IF(AQ194="2",BI194,0),2)</f>
        <v>0</v>
      </c>
      <c r="AH194" s="26">
        <f>ROUND(IF(AQ194="0",BJ194,0),2)</f>
        <v>0</v>
      </c>
      <c r="AI194" s="11" t="s">
        <v>51</v>
      </c>
      <c r="AJ194" s="42">
        <f>IF(AN194=0,J194,0)</f>
        <v>0</v>
      </c>
      <c r="AK194" s="42">
        <f>IF(AN194=12,J194,0)</f>
        <v>0</v>
      </c>
      <c r="AL194" s="42">
        <f>IF(AN194=21,J194,0)</f>
        <v>0</v>
      </c>
      <c r="AN194" s="26">
        <v>21</v>
      </c>
      <c r="AO194" s="26">
        <f>G194*1</f>
        <v>0</v>
      </c>
      <c r="AP194" s="26">
        <f>G194*(1-1)</f>
        <v>0</v>
      </c>
      <c r="AQ194" s="45" t="s">
        <v>90</v>
      </c>
      <c r="AV194" s="26">
        <f>ROUND(AW194+AX194,2)</f>
        <v>0</v>
      </c>
      <c r="AW194" s="26">
        <f>ROUND(F194*AO194,2)</f>
        <v>0</v>
      </c>
      <c r="AX194" s="26">
        <f>ROUND(F194*AP194,2)</f>
        <v>0</v>
      </c>
      <c r="AY194" s="29" t="s">
        <v>122</v>
      </c>
      <c r="AZ194" s="29" t="s">
        <v>123</v>
      </c>
      <c r="BA194" s="11" t="s">
        <v>61</v>
      </c>
      <c r="BC194" s="26">
        <f>AW194+AX194</f>
        <v>0</v>
      </c>
      <c r="BD194" s="26">
        <f>G194/(100-BE194)*100</f>
        <v>0</v>
      </c>
      <c r="BE194" s="26">
        <v>0</v>
      </c>
      <c r="BF194" s="26">
        <f>194</f>
        <v>194</v>
      </c>
      <c r="BH194" s="42">
        <f>F194*AO194</f>
        <v>0</v>
      </c>
      <c r="BI194" s="42">
        <f>F194*AP194</f>
        <v>0</v>
      </c>
      <c r="BJ194" s="42">
        <f>F194*G194</f>
        <v>0</v>
      </c>
      <c r="BK194" s="45" t="s">
        <v>188</v>
      </c>
      <c r="BL194" s="26">
        <v>722</v>
      </c>
      <c r="BW194" s="26">
        <v>21</v>
      </c>
      <c r="BX194" s="41" t="s">
        <v>414</v>
      </c>
    </row>
    <row r="195" spans="1:76" x14ac:dyDescent="0.25">
      <c r="A195" s="39" t="s">
        <v>415</v>
      </c>
      <c r="B195" s="40" t="s">
        <v>87</v>
      </c>
      <c r="C195" s="128" t="s">
        <v>416</v>
      </c>
      <c r="D195" s="129"/>
      <c r="E195" s="40" t="s">
        <v>108</v>
      </c>
      <c r="F195" s="42">
        <v>7</v>
      </c>
      <c r="G195" s="43">
        <v>0</v>
      </c>
      <c r="H195" s="42">
        <f>ROUND(F195*AO195,2)</f>
        <v>0</v>
      </c>
      <c r="I195" s="42">
        <f>ROUND(F195*AP195,2)</f>
        <v>0</v>
      </c>
      <c r="J195" s="42">
        <f>ROUND(F195*G195,2)</f>
        <v>0</v>
      </c>
      <c r="K195" s="44" t="s">
        <v>89</v>
      </c>
      <c r="Z195" s="26">
        <f>ROUND(IF(AQ195="5",BJ195,0),2)</f>
        <v>0</v>
      </c>
      <c r="AB195" s="26">
        <f>ROUND(IF(AQ195="1",BH195,0),2)</f>
        <v>0</v>
      </c>
      <c r="AC195" s="26">
        <f>ROUND(IF(AQ195="1",BI195,0),2)</f>
        <v>0</v>
      </c>
      <c r="AD195" s="26">
        <f>ROUND(IF(AQ195="7",BH195,0),2)</f>
        <v>0</v>
      </c>
      <c r="AE195" s="26">
        <f>ROUND(IF(AQ195="7",BI195,0),2)</f>
        <v>0</v>
      </c>
      <c r="AF195" s="26">
        <f>ROUND(IF(AQ195="2",BH195,0),2)</f>
        <v>0</v>
      </c>
      <c r="AG195" s="26">
        <f>ROUND(IF(AQ195="2",BI195,0),2)</f>
        <v>0</v>
      </c>
      <c r="AH195" s="26">
        <f>ROUND(IF(AQ195="0",BJ195,0),2)</f>
        <v>0</v>
      </c>
      <c r="AI195" s="11" t="s">
        <v>51</v>
      </c>
      <c r="AJ195" s="42">
        <f>IF(AN195=0,J195,0)</f>
        <v>0</v>
      </c>
      <c r="AK195" s="42">
        <f>IF(AN195=12,J195,0)</f>
        <v>0</v>
      </c>
      <c r="AL195" s="42">
        <f>IF(AN195=21,J195,0)</f>
        <v>0</v>
      </c>
      <c r="AN195" s="26">
        <v>21</v>
      </c>
      <c r="AO195" s="26">
        <f>G195*1</f>
        <v>0</v>
      </c>
      <c r="AP195" s="26">
        <f>G195*(1-1)</f>
        <v>0</v>
      </c>
      <c r="AQ195" s="45" t="s">
        <v>90</v>
      </c>
      <c r="AV195" s="26">
        <f>ROUND(AW195+AX195,2)</f>
        <v>0</v>
      </c>
      <c r="AW195" s="26">
        <f>ROUND(F195*AO195,2)</f>
        <v>0</v>
      </c>
      <c r="AX195" s="26">
        <f>ROUND(F195*AP195,2)</f>
        <v>0</v>
      </c>
      <c r="AY195" s="29" t="s">
        <v>122</v>
      </c>
      <c r="AZ195" s="29" t="s">
        <v>123</v>
      </c>
      <c r="BA195" s="11" t="s">
        <v>61</v>
      </c>
      <c r="BC195" s="26">
        <f>AW195+AX195</f>
        <v>0</v>
      </c>
      <c r="BD195" s="26">
        <f>G195/(100-BE195)*100</f>
        <v>0</v>
      </c>
      <c r="BE195" s="26">
        <v>0</v>
      </c>
      <c r="BF195" s="26">
        <f>195</f>
        <v>195</v>
      </c>
      <c r="BH195" s="42">
        <f>F195*AO195</f>
        <v>0</v>
      </c>
      <c r="BI195" s="42">
        <f>F195*AP195</f>
        <v>0</v>
      </c>
      <c r="BJ195" s="42">
        <f>F195*G195</f>
        <v>0</v>
      </c>
      <c r="BK195" s="45" t="s">
        <v>188</v>
      </c>
      <c r="BL195" s="26">
        <v>722</v>
      </c>
      <c r="BW195" s="26">
        <v>21</v>
      </c>
      <c r="BX195" s="41" t="s">
        <v>416</v>
      </c>
    </row>
    <row r="196" spans="1:76" x14ac:dyDescent="0.25">
      <c r="A196" s="39" t="s">
        <v>417</v>
      </c>
      <c r="B196" s="40" t="s">
        <v>87</v>
      </c>
      <c r="C196" s="128" t="s">
        <v>418</v>
      </c>
      <c r="D196" s="129"/>
      <c r="E196" s="40" t="s">
        <v>108</v>
      </c>
      <c r="F196" s="42">
        <v>94</v>
      </c>
      <c r="G196" s="43">
        <v>0</v>
      </c>
      <c r="H196" s="42">
        <f>ROUND(F196*AO196,2)</f>
        <v>0</v>
      </c>
      <c r="I196" s="42">
        <f>ROUND(F196*AP196,2)</f>
        <v>0</v>
      </c>
      <c r="J196" s="42">
        <f>ROUND(F196*G196,2)</f>
        <v>0</v>
      </c>
      <c r="K196" s="44" t="s">
        <v>89</v>
      </c>
      <c r="Z196" s="26">
        <f>ROUND(IF(AQ196="5",BJ196,0),2)</f>
        <v>0</v>
      </c>
      <c r="AB196" s="26">
        <f>ROUND(IF(AQ196="1",BH196,0),2)</f>
        <v>0</v>
      </c>
      <c r="AC196" s="26">
        <f>ROUND(IF(AQ196="1",BI196,0),2)</f>
        <v>0</v>
      </c>
      <c r="AD196" s="26">
        <f>ROUND(IF(AQ196="7",BH196,0),2)</f>
        <v>0</v>
      </c>
      <c r="AE196" s="26">
        <f>ROUND(IF(AQ196="7",BI196,0),2)</f>
        <v>0</v>
      </c>
      <c r="AF196" s="26">
        <f>ROUND(IF(AQ196="2",BH196,0),2)</f>
        <v>0</v>
      </c>
      <c r="AG196" s="26">
        <f>ROUND(IF(AQ196="2",BI196,0),2)</f>
        <v>0</v>
      </c>
      <c r="AH196" s="26">
        <f>ROUND(IF(AQ196="0",BJ196,0),2)</f>
        <v>0</v>
      </c>
      <c r="AI196" s="11" t="s">
        <v>51</v>
      </c>
      <c r="AJ196" s="42">
        <f>IF(AN196=0,J196,0)</f>
        <v>0</v>
      </c>
      <c r="AK196" s="42">
        <f>IF(AN196=12,J196,0)</f>
        <v>0</v>
      </c>
      <c r="AL196" s="42">
        <f>IF(AN196=21,J196,0)</f>
        <v>0</v>
      </c>
      <c r="AN196" s="26">
        <v>21</v>
      </c>
      <c r="AO196" s="26">
        <f>G196*1</f>
        <v>0</v>
      </c>
      <c r="AP196" s="26">
        <f>G196*(1-1)</f>
        <v>0</v>
      </c>
      <c r="AQ196" s="45" t="s">
        <v>90</v>
      </c>
      <c r="AV196" s="26">
        <f>ROUND(AW196+AX196,2)</f>
        <v>0</v>
      </c>
      <c r="AW196" s="26">
        <f>ROUND(F196*AO196,2)</f>
        <v>0</v>
      </c>
      <c r="AX196" s="26">
        <f>ROUND(F196*AP196,2)</f>
        <v>0</v>
      </c>
      <c r="AY196" s="29" t="s">
        <v>122</v>
      </c>
      <c r="AZ196" s="29" t="s">
        <v>123</v>
      </c>
      <c r="BA196" s="11" t="s">
        <v>61</v>
      </c>
      <c r="BC196" s="26">
        <f>AW196+AX196</f>
        <v>0</v>
      </c>
      <c r="BD196" s="26">
        <f>G196/(100-BE196)*100</f>
        <v>0</v>
      </c>
      <c r="BE196" s="26">
        <v>0</v>
      </c>
      <c r="BF196" s="26">
        <f>196</f>
        <v>196</v>
      </c>
      <c r="BH196" s="42">
        <f>F196*AO196</f>
        <v>0</v>
      </c>
      <c r="BI196" s="42">
        <f>F196*AP196</f>
        <v>0</v>
      </c>
      <c r="BJ196" s="42">
        <f>F196*G196</f>
        <v>0</v>
      </c>
      <c r="BK196" s="45" t="s">
        <v>188</v>
      </c>
      <c r="BL196" s="26">
        <v>722</v>
      </c>
      <c r="BW196" s="26">
        <v>21</v>
      </c>
      <c r="BX196" s="41" t="s">
        <v>418</v>
      </c>
    </row>
    <row r="197" spans="1:76" x14ac:dyDescent="0.25">
      <c r="A197" s="2" t="s">
        <v>419</v>
      </c>
      <c r="B197" s="3" t="s">
        <v>420</v>
      </c>
      <c r="C197" s="105" t="s">
        <v>421</v>
      </c>
      <c r="D197" s="100"/>
      <c r="E197" s="3" t="s">
        <v>108</v>
      </c>
      <c r="F197" s="26">
        <v>2</v>
      </c>
      <c r="G197" s="27">
        <v>0</v>
      </c>
      <c r="H197" s="26">
        <f>ROUND(F197*AO197,2)</f>
        <v>0</v>
      </c>
      <c r="I197" s="26">
        <f>ROUND(F197*AP197,2)</f>
        <v>0</v>
      </c>
      <c r="J197" s="26">
        <f>ROUND(F197*G197,2)</f>
        <v>0</v>
      </c>
      <c r="K197" s="28" t="s">
        <v>58</v>
      </c>
      <c r="Z197" s="26">
        <f>ROUND(IF(AQ197="5",BJ197,0),2)</f>
        <v>0</v>
      </c>
      <c r="AB197" s="26">
        <f>ROUND(IF(AQ197="1",BH197,0),2)</f>
        <v>0</v>
      </c>
      <c r="AC197" s="26">
        <f>ROUND(IF(AQ197="1",BI197,0),2)</f>
        <v>0</v>
      </c>
      <c r="AD197" s="26">
        <f>ROUND(IF(AQ197="7",BH197,0),2)</f>
        <v>0</v>
      </c>
      <c r="AE197" s="26">
        <f>ROUND(IF(AQ197="7",BI197,0),2)</f>
        <v>0</v>
      </c>
      <c r="AF197" s="26">
        <f>ROUND(IF(AQ197="2",BH197,0),2)</f>
        <v>0</v>
      </c>
      <c r="AG197" s="26">
        <f>ROUND(IF(AQ197="2",BI197,0),2)</f>
        <v>0</v>
      </c>
      <c r="AH197" s="26">
        <f>ROUND(IF(AQ197="0",BJ197,0),2)</f>
        <v>0</v>
      </c>
      <c r="AI197" s="11" t="s">
        <v>51</v>
      </c>
      <c r="AJ197" s="26">
        <f>IF(AN197=0,J197,0)</f>
        <v>0</v>
      </c>
      <c r="AK197" s="26">
        <f>IF(AN197=12,J197,0)</f>
        <v>0</v>
      </c>
      <c r="AL197" s="26">
        <f>IF(AN197=21,J197,0)</f>
        <v>0</v>
      </c>
      <c r="AN197" s="26">
        <v>21</v>
      </c>
      <c r="AO197" s="26">
        <f>G197*0.085173502</f>
        <v>0</v>
      </c>
      <c r="AP197" s="26">
        <f>G197*(1-0.085173502)</f>
        <v>0</v>
      </c>
      <c r="AQ197" s="29" t="s">
        <v>90</v>
      </c>
      <c r="AV197" s="26">
        <f>ROUND(AW197+AX197,2)</f>
        <v>0</v>
      </c>
      <c r="AW197" s="26">
        <f>ROUND(F197*AO197,2)</f>
        <v>0</v>
      </c>
      <c r="AX197" s="26">
        <f>ROUND(F197*AP197,2)</f>
        <v>0</v>
      </c>
      <c r="AY197" s="29" t="s">
        <v>122</v>
      </c>
      <c r="AZ197" s="29" t="s">
        <v>123</v>
      </c>
      <c r="BA197" s="11" t="s">
        <v>61</v>
      </c>
      <c r="BC197" s="26">
        <f>AW197+AX197</f>
        <v>0</v>
      </c>
      <c r="BD197" s="26">
        <f>G197/(100-BE197)*100</f>
        <v>0</v>
      </c>
      <c r="BE197" s="26">
        <v>0</v>
      </c>
      <c r="BF197" s="26">
        <f>197</f>
        <v>197</v>
      </c>
      <c r="BH197" s="26">
        <f>F197*AO197</f>
        <v>0</v>
      </c>
      <c r="BI197" s="26">
        <f>F197*AP197</f>
        <v>0</v>
      </c>
      <c r="BJ197" s="26">
        <f>F197*G197</f>
        <v>0</v>
      </c>
      <c r="BK197" s="29" t="s">
        <v>62</v>
      </c>
      <c r="BL197" s="26">
        <v>722</v>
      </c>
      <c r="BW197" s="26">
        <v>21</v>
      </c>
      <c r="BX197" s="5" t="s">
        <v>421</v>
      </c>
    </row>
    <row r="198" spans="1:76" ht="13.5" customHeight="1" x14ac:dyDescent="0.25">
      <c r="A198" s="30"/>
      <c r="C198" s="130" t="s">
        <v>315</v>
      </c>
      <c r="D198" s="131"/>
      <c r="E198" s="131"/>
      <c r="F198" s="131"/>
      <c r="G198" s="132"/>
      <c r="H198" s="131"/>
      <c r="I198" s="131"/>
      <c r="J198" s="131"/>
      <c r="K198" s="133"/>
    </row>
    <row r="199" spans="1:76" x14ac:dyDescent="0.25">
      <c r="A199" s="39" t="s">
        <v>422</v>
      </c>
      <c r="B199" s="40" t="s">
        <v>87</v>
      </c>
      <c r="C199" s="128" t="s">
        <v>423</v>
      </c>
      <c r="D199" s="129"/>
      <c r="E199" s="40" t="s">
        <v>108</v>
      </c>
      <c r="F199" s="42">
        <v>2</v>
      </c>
      <c r="G199" s="43">
        <v>0</v>
      </c>
      <c r="H199" s="42">
        <f>ROUND(F199*AO199,2)</f>
        <v>0</v>
      </c>
      <c r="I199" s="42">
        <f>ROUND(F199*AP199,2)</f>
        <v>0</v>
      </c>
      <c r="J199" s="42">
        <f>ROUND(F199*G199,2)</f>
        <v>0</v>
      </c>
      <c r="K199" s="44" t="s">
        <v>89</v>
      </c>
      <c r="Z199" s="26">
        <f>ROUND(IF(AQ199="5",BJ199,0),2)</f>
        <v>0</v>
      </c>
      <c r="AB199" s="26">
        <f>ROUND(IF(AQ199="1",BH199,0),2)</f>
        <v>0</v>
      </c>
      <c r="AC199" s="26">
        <f>ROUND(IF(AQ199="1",BI199,0),2)</f>
        <v>0</v>
      </c>
      <c r="AD199" s="26">
        <f>ROUND(IF(AQ199="7",BH199,0),2)</f>
        <v>0</v>
      </c>
      <c r="AE199" s="26">
        <f>ROUND(IF(AQ199="7",BI199,0),2)</f>
        <v>0</v>
      </c>
      <c r="AF199" s="26">
        <f>ROUND(IF(AQ199="2",BH199,0),2)</f>
        <v>0</v>
      </c>
      <c r="AG199" s="26">
        <f>ROUND(IF(AQ199="2",BI199,0),2)</f>
        <v>0</v>
      </c>
      <c r="AH199" s="26">
        <f>ROUND(IF(AQ199="0",BJ199,0),2)</f>
        <v>0</v>
      </c>
      <c r="AI199" s="11" t="s">
        <v>51</v>
      </c>
      <c r="AJ199" s="42">
        <f>IF(AN199=0,J199,0)</f>
        <v>0</v>
      </c>
      <c r="AK199" s="42">
        <f>IF(AN199=12,J199,0)</f>
        <v>0</v>
      </c>
      <c r="AL199" s="42">
        <f>IF(AN199=21,J199,0)</f>
        <v>0</v>
      </c>
      <c r="AN199" s="26">
        <v>21</v>
      </c>
      <c r="AO199" s="26">
        <f>G199*1</f>
        <v>0</v>
      </c>
      <c r="AP199" s="26">
        <f>G199*(1-1)</f>
        <v>0</v>
      </c>
      <c r="AQ199" s="45" t="s">
        <v>90</v>
      </c>
      <c r="AV199" s="26">
        <f>ROUND(AW199+AX199,2)</f>
        <v>0</v>
      </c>
      <c r="AW199" s="26">
        <f>ROUND(F199*AO199,2)</f>
        <v>0</v>
      </c>
      <c r="AX199" s="26">
        <f>ROUND(F199*AP199,2)</f>
        <v>0</v>
      </c>
      <c r="AY199" s="29" t="s">
        <v>122</v>
      </c>
      <c r="AZ199" s="29" t="s">
        <v>123</v>
      </c>
      <c r="BA199" s="11" t="s">
        <v>61</v>
      </c>
      <c r="BC199" s="26">
        <f>AW199+AX199</f>
        <v>0</v>
      </c>
      <c r="BD199" s="26">
        <f>G199/(100-BE199)*100</f>
        <v>0</v>
      </c>
      <c r="BE199" s="26">
        <v>0</v>
      </c>
      <c r="BF199" s="26">
        <f>199</f>
        <v>199</v>
      </c>
      <c r="BH199" s="42">
        <f>F199*AO199</f>
        <v>0</v>
      </c>
      <c r="BI199" s="42">
        <f>F199*AP199</f>
        <v>0</v>
      </c>
      <c r="BJ199" s="42">
        <f>F199*G199</f>
        <v>0</v>
      </c>
      <c r="BK199" s="45" t="s">
        <v>188</v>
      </c>
      <c r="BL199" s="26">
        <v>722</v>
      </c>
      <c r="BW199" s="26">
        <v>21</v>
      </c>
      <c r="BX199" s="41" t="s">
        <v>423</v>
      </c>
    </row>
    <row r="200" spans="1:76" x14ac:dyDescent="0.25">
      <c r="A200" s="2" t="s">
        <v>424</v>
      </c>
      <c r="B200" s="3" t="s">
        <v>425</v>
      </c>
      <c r="C200" s="105" t="s">
        <v>426</v>
      </c>
      <c r="D200" s="100"/>
      <c r="E200" s="3" t="s">
        <v>108</v>
      </c>
      <c r="F200" s="26">
        <v>11</v>
      </c>
      <c r="G200" s="27">
        <v>0</v>
      </c>
      <c r="H200" s="26">
        <f>ROUND(F200*AO200,2)</f>
        <v>0</v>
      </c>
      <c r="I200" s="26">
        <f>ROUND(F200*AP200,2)</f>
        <v>0</v>
      </c>
      <c r="J200" s="26">
        <f>ROUND(F200*G200,2)</f>
        <v>0</v>
      </c>
      <c r="K200" s="28" t="s">
        <v>58</v>
      </c>
      <c r="Z200" s="26">
        <f>ROUND(IF(AQ200="5",BJ200,0),2)</f>
        <v>0</v>
      </c>
      <c r="AB200" s="26">
        <f>ROUND(IF(AQ200="1",BH200,0),2)</f>
        <v>0</v>
      </c>
      <c r="AC200" s="26">
        <f>ROUND(IF(AQ200="1",BI200,0),2)</f>
        <v>0</v>
      </c>
      <c r="AD200" s="26">
        <f>ROUND(IF(AQ200="7",BH200,0),2)</f>
        <v>0</v>
      </c>
      <c r="AE200" s="26">
        <f>ROUND(IF(AQ200="7",BI200,0),2)</f>
        <v>0</v>
      </c>
      <c r="AF200" s="26">
        <f>ROUND(IF(AQ200="2",BH200,0),2)</f>
        <v>0</v>
      </c>
      <c r="AG200" s="26">
        <f>ROUND(IF(AQ200="2",BI200,0),2)</f>
        <v>0</v>
      </c>
      <c r="AH200" s="26">
        <f>ROUND(IF(AQ200="0",BJ200,0),2)</f>
        <v>0</v>
      </c>
      <c r="AI200" s="11" t="s">
        <v>51</v>
      </c>
      <c r="AJ200" s="26">
        <f>IF(AN200=0,J200,0)</f>
        <v>0</v>
      </c>
      <c r="AK200" s="26">
        <f>IF(AN200=12,J200,0)</f>
        <v>0</v>
      </c>
      <c r="AL200" s="26">
        <f>IF(AN200=21,J200,0)</f>
        <v>0</v>
      </c>
      <c r="AN200" s="26">
        <v>21</v>
      </c>
      <c r="AO200" s="26">
        <f>G200*0.127536337</f>
        <v>0</v>
      </c>
      <c r="AP200" s="26">
        <f>G200*(1-0.127536337)</f>
        <v>0</v>
      </c>
      <c r="AQ200" s="29" t="s">
        <v>90</v>
      </c>
      <c r="AV200" s="26">
        <f>ROUND(AW200+AX200,2)</f>
        <v>0</v>
      </c>
      <c r="AW200" s="26">
        <f>ROUND(F200*AO200,2)</f>
        <v>0</v>
      </c>
      <c r="AX200" s="26">
        <f>ROUND(F200*AP200,2)</f>
        <v>0</v>
      </c>
      <c r="AY200" s="29" t="s">
        <v>122</v>
      </c>
      <c r="AZ200" s="29" t="s">
        <v>123</v>
      </c>
      <c r="BA200" s="11" t="s">
        <v>61</v>
      </c>
      <c r="BC200" s="26">
        <f>AW200+AX200</f>
        <v>0</v>
      </c>
      <c r="BD200" s="26">
        <f>G200/(100-BE200)*100</f>
        <v>0</v>
      </c>
      <c r="BE200" s="26">
        <v>0</v>
      </c>
      <c r="BF200" s="26">
        <f>200</f>
        <v>200</v>
      </c>
      <c r="BH200" s="26">
        <f>F200*AO200</f>
        <v>0</v>
      </c>
      <c r="BI200" s="26">
        <f>F200*AP200</f>
        <v>0</v>
      </c>
      <c r="BJ200" s="26">
        <f>F200*G200</f>
        <v>0</v>
      </c>
      <c r="BK200" s="29" t="s">
        <v>62</v>
      </c>
      <c r="BL200" s="26">
        <v>722</v>
      </c>
      <c r="BW200" s="26">
        <v>21</v>
      </c>
      <c r="BX200" s="5" t="s">
        <v>426</v>
      </c>
    </row>
    <row r="201" spans="1:76" ht="13.5" customHeight="1" x14ac:dyDescent="0.25">
      <c r="A201" s="30"/>
      <c r="C201" s="130" t="s">
        <v>315</v>
      </c>
      <c r="D201" s="131"/>
      <c r="E201" s="131"/>
      <c r="F201" s="131"/>
      <c r="G201" s="132"/>
      <c r="H201" s="131"/>
      <c r="I201" s="131"/>
      <c r="J201" s="131"/>
      <c r="K201" s="133"/>
    </row>
    <row r="202" spans="1:76" x14ac:dyDescent="0.25">
      <c r="A202" s="39" t="s">
        <v>427</v>
      </c>
      <c r="B202" s="40" t="s">
        <v>87</v>
      </c>
      <c r="C202" s="128" t="s">
        <v>428</v>
      </c>
      <c r="D202" s="129"/>
      <c r="E202" s="40" t="s">
        <v>108</v>
      </c>
      <c r="F202" s="42">
        <v>11</v>
      </c>
      <c r="G202" s="43">
        <v>0</v>
      </c>
      <c r="H202" s="42">
        <f>ROUND(F202*AO202,2)</f>
        <v>0</v>
      </c>
      <c r="I202" s="42">
        <f>ROUND(F202*AP202,2)</f>
        <v>0</v>
      </c>
      <c r="J202" s="42">
        <f>ROUND(F202*G202,2)</f>
        <v>0</v>
      </c>
      <c r="K202" s="44" t="s">
        <v>89</v>
      </c>
      <c r="Z202" s="26">
        <f>ROUND(IF(AQ202="5",BJ202,0),2)</f>
        <v>0</v>
      </c>
      <c r="AB202" s="26">
        <f>ROUND(IF(AQ202="1",BH202,0),2)</f>
        <v>0</v>
      </c>
      <c r="AC202" s="26">
        <f>ROUND(IF(AQ202="1",BI202,0),2)</f>
        <v>0</v>
      </c>
      <c r="AD202" s="26">
        <f>ROUND(IF(AQ202="7",BH202,0),2)</f>
        <v>0</v>
      </c>
      <c r="AE202" s="26">
        <f>ROUND(IF(AQ202="7",BI202,0),2)</f>
        <v>0</v>
      </c>
      <c r="AF202" s="26">
        <f>ROUND(IF(AQ202="2",BH202,0),2)</f>
        <v>0</v>
      </c>
      <c r="AG202" s="26">
        <f>ROUND(IF(AQ202="2",BI202,0),2)</f>
        <v>0</v>
      </c>
      <c r="AH202" s="26">
        <f>ROUND(IF(AQ202="0",BJ202,0),2)</f>
        <v>0</v>
      </c>
      <c r="AI202" s="11" t="s">
        <v>51</v>
      </c>
      <c r="AJ202" s="42">
        <f>IF(AN202=0,J202,0)</f>
        <v>0</v>
      </c>
      <c r="AK202" s="42">
        <f>IF(AN202=12,J202,0)</f>
        <v>0</v>
      </c>
      <c r="AL202" s="42">
        <f>IF(AN202=21,J202,0)</f>
        <v>0</v>
      </c>
      <c r="AN202" s="26">
        <v>21</v>
      </c>
      <c r="AO202" s="26">
        <f>G202*1</f>
        <v>0</v>
      </c>
      <c r="AP202" s="26">
        <f>G202*(1-1)</f>
        <v>0</v>
      </c>
      <c r="AQ202" s="45" t="s">
        <v>90</v>
      </c>
      <c r="AV202" s="26">
        <f>ROUND(AW202+AX202,2)</f>
        <v>0</v>
      </c>
      <c r="AW202" s="26">
        <f>ROUND(F202*AO202,2)</f>
        <v>0</v>
      </c>
      <c r="AX202" s="26">
        <f>ROUND(F202*AP202,2)</f>
        <v>0</v>
      </c>
      <c r="AY202" s="29" t="s">
        <v>122</v>
      </c>
      <c r="AZ202" s="29" t="s">
        <v>123</v>
      </c>
      <c r="BA202" s="11" t="s">
        <v>61</v>
      </c>
      <c r="BC202" s="26">
        <f>AW202+AX202</f>
        <v>0</v>
      </c>
      <c r="BD202" s="26">
        <f>G202/(100-BE202)*100</f>
        <v>0</v>
      </c>
      <c r="BE202" s="26">
        <v>0</v>
      </c>
      <c r="BF202" s="26">
        <f>202</f>
        <v>202</v>
      </c>
      <c r="BH202" s="42">
        <f>F202*AO202</f>
        <v>0</v>
      </c>
      <c r="BI202" s="42">
        <f>F202*AP202</f>
        <v>0</v>
      </c>
      <c r="BJ202" s="42">
        <f>F202*G202</f>
        <v>0</v>
      </c>
      <c r="BK202" s="45" t="s">
        <v>188</v>
      </c>
      <c r="BL202" s="26">
        <v>722</v>
      </c>
      <c r="BW202" s="26">
        <v>21</v>
      </c>
      <c r="BX202" s="41" t="s">
        <v>428</v>
      </c>
    </row>
    <row r="203" spans="1:76" x14ac:dyDescent="0.25">
      <c r="A203" s="2" t="s">
        <v>429</v>
      </c>
      <c r="B203" s="3" t="s">
        <v>430</v>
      </c>
      <c r="C203" s="105" t="s">
        <v>431</v>
      </c>
      <c r="D203" s="100"/>
      <c r="E203" s="3" t="s">
        <v>108</v>
      </c>
      <c r="F203" s="26">
        <v>3</v>
      </c>
      <c r="G203" s="27">
        <v>0</v>
      </c>
      <c r="H203" s="26">
        <f>ROUND(F203*AO203,2)</f>
        <v>0</v>
      </c>
      <c r="I203" s="26">
        <f>ROUND(F203*AP203,2)</f>
        <v>0</v>
      </c>
      <c r="J203" s="26">
        <f>ROUND(F203*G203,2)</f>
        <v>0</v>
      </c>
      <c r="K203" s="28" t="s">
        <v>58</v>
      </c>
      <c r="Z203" s="26">
        <f>ROUND(IF(AQ203="5",BJ203,0),2)</f>
        <v>0</v>
      </c>
      <c r="AB203" s="26">
        <f>ROUND(IF(AQ203="1",BH203,0),2)</f>
        <v>0</v>
      </c>
      <c r="AC203" s="26">
        <f>ROUND(IF(AQ203="1",BI203,0),2)</f>
        <v>0</v>
      </c>
      <c r="AD203" s="26">
        <f>ROUND(IF(AQ203="7",BH203,0),2)</f>
        <v>0</v>
      </c>
      <c r="AE203" s="26">
        <f>ROUND(IF(AQ203="7",BI203,0),2)</f>
        <v>0</v>
      </c>
      <c r="AF203" s="26">
        <f>ROUND(IF(AQ203="2",BH203,0),2)</f>
        <v>0</v>
      </c>
      <c r="AG203" s="26">
        <f>ROUND(IF(AQ203="2",BI203,0),2)</f>
        <v>0</v>
      </c>
      <c r="AH203" s="26">
        <f>ROUND(IF(AQ203="0",BJ203,0),2)</f>
        <v>0</v>
      </c>
      <c r="AI203" s="11" t="s">
        <v>51</v>
      </c>
      <c r="AJ203" s="26">
        <f>IF(AN203=0,J203,0)</f>
        <v>0</v>
      </c>
      <c r="AK203" s="26">
        <f>IF(AN203=12,J203,0)</f>
        <v>0</v>
      </c>
      <c r="AL203" s="26">
        <f>IF(AN203=21,J203,0)</f>
        <v>0</v>
      </c>
      <c r="AN203" s="26">
        <v>21</v>
      </c>
      <c r="AO203" s="26">
        <f>G203*0.164466771</f>
        <v>0</v>
      </c>
      <c r="AP203" s="26">
        <f>G203*(1-0.164466771)</f>
        <v>0</v>
      </c>
      <c r="AQ203" s="29" t="s">
        <v>90</v>
      </c>
      <c r="AV203" s="26">
        <f>ROUND(AW203+AX203,2)</f>
        <v>0</v>
      </c>
      <c r="AW203" s="26">
        <f>ROUND(F203*AO203,2)</f>
        <v>0</v>
      </c>
      <c r="AX203" s="26">
        <f>ROUND(F203*AP203,2)</f>
        <v>0</v>
      </c>
      <c r="AY203" s="29" t="s">
        <v>122</v>
      </c>
      <c r="AZ203" s="29" t="s">
        <v>123</v>
      </c>
      <c r="BA203" s="11" t="s">
        <v>61</v>
      </c>
      <c r="BC203" s="26">
        <f>AW203+AX203</f>
        <v>0</v>
      </c>
      <c r="BD203" s="26">
        <f>G203/(100-BE203)*100</f>
        <v>0</v>
      </c>
      <c r="BE203" s="26">
        <v>0</v>
      </c>
      <c r="BF203" s="26">
        <f>203</f>
        <v>203</v>
      </c>
      <c r="BH203" s="26">
        <f>F203*AO203</f>
        <v>0</v>
      </c>
      <c r="BI203" s="26">
        <f>F203*AP203</f>
        <v>0</v>
      </c>
      <c r="BJ203" s="26">
        <f>F203*G203</f>
        <v>0</v>
      </c>
      <c r="BK203" s="29" t="s">
        <v>62</v>
      </c>
      <c r="BL203" s="26">
        <v>722</v>
      </c>
      <c r="BW203" s="26">
        <v>21</v>
      </c>
      <c r="BX203" s="5" t="s">
        <v>431</v>
      </c>
    </row>
    <row r="204" spans="1:76" ht="13.5" customHeight="1" x14ac:dyDescent="0.25">
      <c r="A204" s="30"/>
      <c r="C204" s="130" t="s">
        <v>315</v>
      </c>
      <c r="D204" s="131"/>
      <c r="E204" s="131"/>
      <c r="F204" s="131"/>
      <c r="G204" s="132"/>
      <c r="H204" s="131"/>
      <c r="I204" s="131"/>
      <c r="J204" s="131"/>
      <c r="K204" s="133"/>
    </row>
    <row r="205" spans="1:76" x14ac:dyDescent="0.25">
      <c r="A205" s="39" t="s">
        <v>432</v>
      </c>
      <c r="B205" s="40" t="s">
        <v>87</v>
      </c>
      <c r="C205" s="128" t="s">
        <v>433</v>
      </c>
      <c r="D205" s="129"/>
      <c r="E205" s="40" t="s">
        <v>108</v>
      </c>
      <c r="F205" s="42">
        <v>3</v>
      </c>
      <c r="G205" s="43">
        <v>0</v>
      </c>
      <c r="H205" s="42">
        <f>ROUND(F205*AO205,2)</f>
        <v>0</v>
      </c>
      <c r="I205" s="42">
        <f>ROUND(F205*AP205,2)</f>
        <v>0</v>
      </c>
      <c r="J205" s="42">
        <f>ROUND(F205*G205,2)</f>
        <v>0</v>
      </c>
      <c r="K205" s="44" t="s">
        <v>89</v>
      </c>
      <c r="Z205" s="26">
        <f>ROUND(IF(AQ205="5",BJ205,0),2)</f>
        <v>0</v>
      </c>
      <c r="AB205" s="26">
        <f>ROUND(IF(AQ205="1",BH205,0),2)</f>
        <v>0</v>
      </c>
      <c r="AC205" s="26">
        <f>ROUND(IF(AQ205="1",BI205,0),2)</f>
        <v>0</v>
      </c>
      <c r="AD205" s="26">
        <f>ROUND(IF(AQ205="7",BH205,0),2)</f>
        <v>0</v>
      </c>
      <c r="AE205" s="26">
        <f>ROUND(IF(AQ205="7",BI205,0),2)</f>
        <v>0</v>
      </c>
      <c r="AF205" s="26">
        <f>ROUND(IF(AQ205="2",BH205,0),2)</f>
        <v>0</v>
      </c>
      <c r="AG205" s="26">
        <f>ROUND(IF(AQ205="2",BI205,0),2)</f>
        <v>0</v>
      </c>
      <c r="AH205" s="26">
        <f>ROUND(IF(AQ205="0",BJ205,0),2)</f>
        <v>0</v>
      </c>
      <c r="AI205" s="11" t="s">
        <v>51</v>
      </c>
      <c r="AJ205" s="42">
        <f>IF(AN205=0,J205,0)</f>
        <v>0</v>
      </c>
      <c r="AK205" s="42">
        <f>IF(AN205=12,J205,0)</f>
        <v>0</v>
      </c>
      <c r="AL205" s="42">
        <f>IF(AN205=21,J205,0)</f>
        <v>0</v>
      </c>
      <c r="AN205" s="26">
        <v>21</v>
      </c>
      <c r="AO205" s="26">
        <f>G205*1</f>
        <v>0</v>
      </c>
      <c r="AP205" s="26">
        <f>G205*(1-1)</f>
        <v>0</v>
      </c>
      <c r="AQ205" s="45" t="s">
        <v>90</v>
      </c>
      <c r="AV205" s="26">
        <f>ROUND(AW205+AX205,2)</f>
        <v>0</v>
      </c>
      <c r="AW205" s="26">
        <f>ROUND(F205*AO205,2)</f>
        <v>0</v>
      </c>
      <c r="AX205" s="26">
        <f>ROUND(F205*AP205,2)</f>
        <v>0</v>
      </c>
      <c r="AY205" s="29" t="s">
        <v>122</v>
      </c>
      <c r="AZ205" s="29" t="s">
        <v>123</v>
      </c>
      <c r="BA205" s="11" t="s">
        <v>61</v>
      </c>
      <c r="BC205" s="26">
        <f>AW205+AX205</f>
        <v>0</v>
      </c>
      <c r="BD205" s="26">
        <f>G205/(100-BE205)*100</f>
        <v>0</v>
      </c>
      <c r="BE205" s="26">
        <v>0</v>
      </c>
      <c r="BF205" s="26">
        <f>205</f>
        <v>205</v>
      </c>
      <c r="BH205" s="42">
        <f>F205*AO205</f>
        <v>0</v>
      </c>
      <c r="BI205" s="42">
        <f>F205*AP205</f>
        <v>0</v>
      </c>
      <c r="BJ205" s="42">
        <f>F205*G205</f>
        <v>0</v>
      </c>
      <c r="BK205" s="45" t="s">
        <v>188</v>
      </c>
      <c r="BL205" s="26">
        <v>722</v>
      </c>
      <c r="BW205" s="26">
        <v>21</v>
      </c>
      <c r="BX205" s="41" t="s">
        <v>433</v>
      </c>
    </row>
    <row r="206" spans="1:76" x14ac:dyDescent="0.25">
      <c r="A206" s="2" t="s">
        <v>434</v>
      </c>
      <c r="B206" s="3" t="s">
        <v>435</v>
      </c>
      <c r="C206" s="105" t="s">
        <v>436</v>
      </c>
      <c r="D206" s="100"/>
      <c r="E206" s="3" t="s">
        <v>108</v>
      </c>
      <c r="F206" s="26">
        <v>8</v>
      </c>
      <c r="G206" s="27">
        <v>0</v>
      </c>
      <c r="H206" s="26">
        <f>ROUND(F206*AO206,2)</f>
        <v>0</v>
      </c>
      <c r="I206" s="26">
        <f>ROUND(F206*AP206,2)</f>
        <v>0</v>
      </c>
      <c r="J206" s="26">
        <f>ROUND(F206*G206,2)</f>
        <v>0</v>
      </c>
      <c r="K206" s="28" t="s">
        <v>58</v>
      </c>
      <c r="Z206" s="26">
        <f>ROUND(IF(AQ206="5",BJ206,0),2)</f>
        <v>0</v>
      </c>
      <c r="AB206" s="26">
        <f>ROUND(IF(AQ206="1",BH206,0),2)</f>
        <v>0</v>
      </c>
      <c r="AC206" s="26">
        <f>ROUND(IF(AQ206="1",BI206,0),2)</f>
        <v>0</v>
      </c>
      <c r="AD206" s="26">
        <f>ROUND(IF(AQ206="7",BH206,0),2)</f>
        <v>0</v>
      </c>
      <c r="AE206" s="26">
        <f>ROUND(IF(AQ206="7",BI206,0),2)</f>
        <v>0</v>
      </c>
      <c r="AF206" s="26">
        <f>ROUND(IF(AQ206="2",BH206,0),2)</f>
        <v>0</v>
      </c>
      <c r="AG206" s="26">
        <f>ROUND(IF(AQ206="2",BI206,0),2)</f>
        <v>0</v>
      </c>
      <c r="AH206" s="26">
        <f>ROUND(IF(AQ206="0",BJ206,0),2)</f>
        <v>0</v>
      </c>
      <c r="AI206" s="11" t="s">
        <v>51</v>
      </c>
      <c r="AJ206" s="26">
        <f>IF(AN206=0,J206,0)</f>
        <v>0</v>
      </c>
      <c r="AK206" s="26">
        <f>IF(AN206=12,J206,0)</f>
        <v>0</v>
      </c>
      <c r="AL206" s="26">
        <f>IF(AN206=21,J206,0)</f>
        <v>0</v>
      </c>
      <c r="AN206" s="26">
        <v>21</v>
      </c>
      <c r="AO206" s="26">
        <f>G206*0.139425088</f>
        <v>0</v>
      </c>
      <c r="AP206" s="26">
        <f>G206*(1-0.139425088)</f>
        <v>0</v>
      </c>
      <c r="AQ206" s="29" t="s">
        <v>90</v>
      </c>
      <c r="AV206" s="26">
        <f>ROUND(AW206+AX206,2)</f>
        <v>0</v>
      </c>
      <c r="AW206" s="26">
        <f>ROUND(F206*AO206,2)</f>
        <v>0</v>
      </c>
      <c r="AX206" s="26">
        <f>ROUND(F206*AP206,2)</f>
        <v>0</v>
      </c>
      <c r="AY206" s="29" t="s">
        <v>122</v>
      </c>
      <c r="AZ206" s="29" t="s">
        <v>123</v>
      </c>
      <c r="BA206" s="11" t="s">
        <v>61</v>
      </c>
      <c r="BC206" s="26">
        <f>AW206+AX206</f>
        <v>0</v>
      </c>
      <c r="BD206" s="26">
        <f>G206/(100-BE206)*100</f>
        <v>0</v>
      </c>
      <c r="BE206" s="26">
        <v>0</v>
      </c>
      <c r="BF206" s="26">
        <f>206</f>
        <v>206</v>
      </c>
      <c r="BH206" s="26">
        <f>F206*AO206</f>
        <v>0</v>
      </c>
      <c r="BI206" s="26">
        <f>F206*AP206</f>
        <v>0</v>
      </c>
      <c r="BJ206" s="26">
        <f>F206*G206</f>
        <v>0</v>
      </c>
      <c r="BK206" s="29" t="s">
        <v>62</v>
      </c>
      <c r="BL206" s="26">
        <v>722</v>
      </c>
      <c r="BW206" s="26">
        <v>21</v>
      </c>
      <c r="BX206" s="5" t="s">
        <v>436</v>
      </c>
    </row>
    <row r="207" spans="1:76" ht="13.5" customHeight="1" x14ac:dyDescent="0.25">
      <c r="A207" s="30"/>
      <c r="C207" s="130" t="s">
        <v>315</v>
      </c>
      <c r="D207" s="131"/>
      <c r="E207" s="131"/>
      <c r="F207" s="131"/>
      <c r="G207" s="132"/>
      <c r="H207" s="131"/>
      <c r="I207" s="131"/>
      <c r="J207" s="131"/>
      <c r="K207" s="133"/>
    </row>
    <row r="208" spans="1:76" x14ac:dyDescent="0.25">
      <c r="A208" s="39" t="s">
        <v>437</v>
      </c>
      <c r="B208" s="40" t="s">
        <v>87</v>
      </c>
      <c r="C208" s="128" t="s">
        <v>438</v>
      </c>
      <c r="D208" s="129"/>
      <c r="E208" s="40" t="s">
        <v>108</v>
      </c>
      <c r="F208" s="42">
        <v>8</v>
      </c>
      <c r="G208" s="43">
        <v>0</v>
      </c>
      <c r="H208" s="42">
        <f>ROUND(F208*AO208,2)</f>
        <v>0</v>
      </c>
      <c r="I208" s="42">
        <f>ROUND(F208*AP208,2)</f>
        <v>0</v>
      </c>
      <c r="J208" s="42">
        <f>ROUND(F208*G208,2)</f>
        <v>0</v>
      </c>
      <c r="K208" s="44" t="s">
        <v>89</v>
      </c>
      <c r="Z208" s="26">
        <f>ROUND(IF(AQ208="5",BJ208,0),2)</f>
        <v>0</v>
      </c>
      <c r="AB208" s="26">
        <f>ROUND(IF(AQ208="1",BH208,0),2)</f>
        <v>0</v>
      </c>
      <c r="AC208" s="26">
        <f>ROUND(IF(AQ208="1",BI208,0),2)</f>
        <v>0</v>
      </c>
      <c r="AD208" s="26">
        <f>ROUND(IF(AQ208="7",BH208,0),2)</f>
        <v>0</v>
      </c>
      <c r="AE208" s="26">
        <f>ROUND(IF(AQ208="7",BI208,0),2)</f>
        <v>0</v>
      </c>
      <c r="AF208" s="26">
        <f>ROUND(IF(AQ208="2",BH208,0),2)</f>
        <v>0</v>
      </c>
      <c r="AG208" s="26">
        <f>ROUND(IF(AQ208="2",BI208,0),2)</f>
        <v>0</v>
      </c>
      <c r="AH208" s="26">
        <f>ROUND(IF(AQ208="0",BJ208,0),2)</f>
        <v>0</v>
      </c>
      <c r="AI208" s="11" t="s">
        <v>51</v>
      </c>
      <c r="AJ208" s="42">
        <f>IF(AN208=0,J208,0)</f>
        <v>0</v>
      </c>
      <c r="AK208" s="42">
        <f>IF(AN208=12,J208,0)</f>
        <v>0</v>
      </c>
      <c r="AL208" s="42">
        <f>IF(AN208=21,J208,0)</f>
        <v>0</v>
      </c>
      <c r="AN208" s="26">
        <v>21</v>
      </c>
      <c r="AO208" s="26">
        <f>G208*1</f>
        <v>0</v>
      </c>
      <c r="AP208" s="26">
        <f>G208*(1-1)</f>
        <v>0</v>
      </c>
      <c r="AQ208" s="45" t="s">
        <v>90</v>
      </c>
      <c r="AV208" s="26">
        <f>ROUND(AW208+AX208,2)</f>
        <v>0</v>
      </c>
      <c r="AW208" s="26">
        <f>ROUND(F208*AO208,2)</f>
        <v>0</v>
      </c>
      <c r="AX208" s="26">
        <f>ROUND(F208*AP208,2)</f>
        <v>0</v>
      </c>
      <c r="AY208" s="29" t="s">
        <v>122</v>
      </c>
      <c r="AZ208" s="29" t="s">
        <v>123</v>
      </c>
      <c r="BA208" s="11" t="s">
        <v>61</v>
      </c>
      <c r="BC208" s="26">
        <f>AW208+AX208</f>
        <v>0</v>
      </c>
      <c r="BD208" s="26">
        <f>G208/(100-BE208)*100</f>
        <v>0</v>
      </c>
      <c r="BE208" s="26">
        <v>0</v>
      </c>
      <c r="BF208" s="26">
        <f>208</f>
        <v>208</v>
      </c>
      <c r="BH208" s="42">
        <f>F208*AO208</f>
        <v>0</v>
      </c>
      <c r="BI208" s="42">
        <f>F208*AP208</f>
        <v>0</v>
      </c>
      <c r="BJ208" s="42">
        <f>F208*G208</f>
        <v>0</v>
      </c>
      <c r="BK208" s="45" t="s">
        <v>188</v>
      </c>
      <c r="BL208" s="26">
        <v>722</v>
      </c>
      <c r="BW208" s="26">
        <v>21</v>
      </c>
      <c r="BX208" s="41" t="s">
        <v>438</v>
      </c>
    </row>
    <row r="209" spans="1:76" x14ac:dyDescent="0.25">
      <c r="A209" s="2" t="s">
        <v>439</v>
      </c>
      <c r="B209" s="3" t="s">
        <v>440</v>
      </c>
      <c r="C209" s="105" t="s">
        <v>441</v>
      </c>
      <c r="D209" s="100"/>
      <c r="E209" s="3" t="s">
        <v>121</v>
      </c>
      <c r="F209" s="26">
        <v>537</v>
      </c>
      <c r="G209" s="27">
        <v>0</v>
      </c>
      <c r="H209" s="26">
        <f>ROUND(F209*AO209,2)</f>
        <v>0</v>
      </c>
      <c r="I209" s="26">
        <f>ROUND(F209*AP209,2)</f>
        <v>0</v>
      </c>
      <c r="J209" s="26">
        <f>ROUND(F209*G209,2)</f>
        <v>0</v>
      </c>
      <c r="K209" s="28" t="s">
        <v>58</v>
      </c>
      <c r="Z209" s="26">
        <f>ROUND(IF(AQ209="5",BJ209,0),2)</f>
        <v>0</v>
      </c>
      <c r="AB209" s="26">
        <f>ROUND(IF(AQ209="1",BH209,0),2)</f>
        <v>0</v>
      </c>
      <c r="AC209" s="26">
        <f>ROUND(IF(AQ209="1",BI209,0),2)</f>
        <v>0</v>
      </c>
      <c r="AD209" s="26">
        <f>ROUND(IF(AQ209="7",BH209,0),2)</f>
        <v>0</v>
      </c>
      <c r="AE209" s="26">
        <f>ROUND(IF(AQ209="7",BI209,0),2)</f>
        <v>0</v>
      </c>
      <c r="AF209" s="26">
        <f>ROUND(IF(AQ209="2",BH209,0),2)</f>
        <v>0</v>
      </c>
      <c r="AG209" s="26">
        <f>ROUND(IF(AQ209="2",BI209,0),2)</f>
        <v>0</v>
      </c>
      <c r="AH209" s="26">
        <f>ROUND(IF(AQ209="0",BJ209,0),2)</f>
        <v>0</v>
      </c>
      <c r="AI209" s="11" t="s">
        <v>51</v>
      </c>
      <c r="AJ209" s="26">
        <f>IF(AN209=0,J209,0)</f>
        <v>0</v>
      </c>
      <c r="AK209" s="26">
        <f>IF(AN209=12,J209,0)</f>
        <v>0</v>
      </c>
      <c r="AL209" s="26">
        <f>IF(AN209=21,J209,0)</f>
        <v>0</v>
      </c>
      <c r="AN209" s="26">
        <v>21</v>
      </c>
      <c r="AO209" s="26">
        <f>G209*0.018886356</f>
        <v>0</v>
      </c>
      <c r="AP209" s="26">
        <f>G209*(1-0.018886356)</f>
        <v>0</v>
      </c>
      <c r="AQ209" s="29" t="s">
        <v>90</v>
      </c>
      <c r="AV209" s="26">
        <f>ROUND(AW209+AX209,2)</f>
        <v>0</v>
      </c>
      <c r="AW209" s="26">
        <f>ROUND(F209*AO209,2)</f>
        <v>0</v>
      </c>
      <c r="AX209" s="26">
        <f>ROUND(F209*AP209,2)</f>
        <v>0</v>
      </c>
      <c r="AY209" s="29" t="s">
        <v>122</v>
      </c>
      <c r="AZ209" s="29" t="s">
        <v>123</v>
      </c>
      <c r="BA209" s="11" t="s">
        <v>61</v>
      </c>
      <c r="BC209" s="26">
        <f>AW209+AX209</f>
        <v>0</v>
      </c>
      <c r="BD209" s="26">
        <f>G209/(100-BE209)*100</f>
        <v>0</v>
      </c>
      <c r="BE209" s="26">
        <v>0</v>
      </c>
      <c r="BF209" s="26">
        <f>209</f>
        <v>209</v>
      </c>
      <c r="BH209" s="26">
        <f>F209*AO209</f>
        <v>0</v>
      </c>
      <c r="BI209" s="26">
        <f>F209*AP209</f>
        <v>0</v>
      </c>
      <c r="BJ209" s="26">
        <f>F209*G209</f>
        <v>0</v>
      </c>
      <c r="BK209" s="29" t="s">
        <v>62</v>
      </c>
      <c r="BL209" s="26">
        <v>722</v>
      </c>
      <c r="BW209" s="26">
        <v>21</v>
      </c>
      <c r="BX209" s="5" t="s">
        <v>441</v>
      </c>
    </row>
    <row r="210" spans="1:76" x14ac:dyDescent="0.25">
      <c r="A210" s="30"/>
      <c r="C210" s="31" t="s">
        <v>442</v>
      </c>
      <c r="D210" s="31" t="s">
        <v>51</v>
      </c>
      <c r="F210" s="32">
        <v>0</v>
      </c>
      <c r="K210" s="33"/>
    </row>
    <row r="211" spans="1:76" x14ac:dyDescent="0.25">
      <c r="A211" s="30"/>
      <c r="C211" s="31" t="s">
        <v>274</v>
      </c>
      <c r="D211" s="31" t="s">
        <v>443</v>
      </c>
      <c r="F211" s="32">
        <v>3</v>
      </c>
      <c r="K211" s="33"/>
    </row>
    <row r="212" spans="1:76" x14ac:dyDescent="0.25">
      <c r="A212" s="30"/>
      <c r="C212" s="31" t="s">
        <v>281</v>
      </c>
      <c r="D212" s="31" t="s">
        <v>444</v>
      </c>
      <c r="F212" s="32">
        <v>36</v>
      </c>
      <c r="K212" s="33"/>
    </row>
    <row r="213" spans="1:76" x14ac:dyDescent="0.25">
      <c r="A213" s="30"/>
      <c r="C213" s="31" t="s">
        <v>288</v>
      </c>
      <c r="D213" s="31" t="s">
        <v>445</v>
      </c>
      <c r="F213" s="32">
        <v>498</v>
      </c>
      <c r="K213" s="33"/>
    </row>
    <row r="214" spans="1:76" x14ac:dyDescent="0.25">
      <c r="A214" s="2" t="s">
        <v>446</v>
      </c>
      <c r="B214" s="3" t="s">
        <v>447</v>
      </c>
      <c r="C214" s="105" t="s">
        <v>448</v>
      </c>
      <c r="D214" s="100"/>
      <c r="E214" s="3" t="s">
        <v>121</v>
      </c>
      <c r="F214" s="26">
        <v>526</v>
      </c>
      <c r="G214" s="27">
        <v>0</v>
      </c>
      <c r="H214" s="26">
        <f>ROUND(F214*AO214,2)</f>
        <v>0</v>
      </c>
      <c r="I214" s="26">
        <f>ROUND(F214*AP214,2)</f>
        <v>0</v>
      </c>
      <c r="J214" s="26">
        <f>ROUND(F214*G214,2)</f>
        <v>0</v>
      </c>
      <c r="K214" s="28" t="s">
        <v>58</v>
      </c>
      <c r="Z214" s="26">
        <f>ROUND(IF(AQ214="5",BJ214,0),2)</f>
        <v>0</v>
      </c>
      <c r="AB214" s="26">
        <f>ROUND(IF(AQ214="1",BH214,0),2)</f>
        <v>0</v>
      </c>
      <c r="AC214" s="26">
        <f>ROUND(IF(AQ214="1",BI214,0),2)</f>
        <v>0</v>
      </c>
      <c r="AD214" s="26">
        <f>ROUND(IF(AQ214="7",BH214,0),2)</f>
        <v>0</v>
      </c>
      <c r="AE214" s="26">
        <f>ROUND(IF(AQ214="7",BI214,0),2)</f>
        <v>0</v>
      </c>
      <c r="AF214" s="26">
        <f>ROUND(IF(AQ214="2",BH214,0),2)</f>
        <v>0</v>
      </c>
      <c r="AG214" s="26">
        <f>ROUND(IF(AQ214="2",BI214,0),2)</f>
        <v>0</v>
      </c>
      <c r="AH214" s="26">
        <f>ROUND(IF(AQ214="0",BJ214,0),2)</f>
        <v>0</v>
      </c>
      <c r="AI214" s="11" t="s">
        <v>51</v>
      </c>
      <c r="AJ214" s="26">
        <f>IF(AN214=0,J214,0)</f>
        <v>0</v>
      </c>
      <c r="AK214" s="26">
        <f>IF(AN214=12,J214,0)</f>
        <v>0</v>
      </c>
      <c r="AL214" s="26">
        <f>IF(AN214=21,J214,0)</f>
        <v>0</v>
      </c>
      <c r="AN214" s="26">
        <v>21</v>
      </c>
      <c r="AO214" s="26">
        <f>G214*0.193513514</f>
        <v>0</v>
      </c>
      <c r="AP214" s="26">
        <f>G214*(1-0.193513514)</f>
        <v>0</v>
      </c>
      <c r="AQ214" s="29" t="s">
        <v>90</v>
      </c>
      <c r="AV214" s="26">
        <f>ROUND(AW214+AX214,2)</f>
        <v>0</v>
      </c>
      <c r="AW214" s="26">
        <f>ROUND(F214*AO214,2)</f>
        <v>0</v>
      </c>
      <c r="AX214" s="26">
        <f>ROUND(F214*AP214,2)</f>
        <v>0</v>
      </c>
      <c r="AY214" s="29" t="s">
        <v>122</v>
      </c>
      <c r="AZ214" s="29" t="s">
        <v>123</v>
      </c>
      <c r="BA214" s="11" t="s">
        <v>61</v>
      </c>
      <c r="BC214" s="26">
        <f>AW214+AX214</f>
        <v>0</v>
      </c>
      <c r="BD214" s="26">
        <f>G214/(100-BE214)*100</f>
        <v>0</v>
      </c>
      <c r="BE214" s="26">
        <v>0</v>
      </c>
      <c r="BF214" s="26">
        <f>214</f>
        <v>214</v>
      </c>
      <c r="BH214" s="26">
        <f>F214*AO214</f>
        <v>0</v>
      </c>
      <c r="BI214" s="26">
        <f>F214*AP214</f>
        <v>0</v>
      </c>
      <c r="BJ214" s="26">
        <f>F214*G214</f>
        <v>0</v>
      </c>
      <c r="BK214" s="29" t="s">
        <v>62</v>
      </c>
      <c r="BL214" s="26">
        <v>722</v>
      </c>
      <c r="BW214" s="26">
        <v>21</v>
      </c>
      <c r="BX214" s="5" t="s">
        <v>448</v>
      </c>
    </row>
    <row r="215" spans="1:76" x14ac:dyDescent="0.25">
      <c r="A215" s="30"/>
      <c r="C215" s="31" t="s">
        <v>442</v>
      </c>
      <c r="D215" s="31" t="s">
        <v>51</v>
      </c>
      <c r="F215" s="32">
        <v>0</v>
      </c>
      <c r="K215" s="33"/>
    </row>
    <row r="216" spans="1:76" x14ac:dyDescent="0.25">
      <c r="A216" s="30"/>
      <c r="C216" s="31" t="s">
        <v>299</v>
      </c>
      <c r="D216" s="31" t="s">
        <v>449</v>
      </c>
      <c r="F216" s="32">
        <v>161</v>
      </c>
      <c r="K216" s="33"/>
    </row>
    <row r="217" spans="1:76" x14ac:dyDescent="0.25">
      <c r="A217" s="30"/>
      <c r="C217" s="31" t="s">
        <v>307</v>
      </c>
      <c r="D217" s="31" t="s">
        <v>450</v>
      </c>
      <c r="F217" s="32">
        <v>365</v>
      </c>
      <c r="K217" s="33"/>
    </row>
    <row r="218" spans="1:76" x14ac:dyDescent="0.25">
      <c r="A218" s="2" t="s">
        <v>451</v>
      </c>
      <c r="B218" s="3" t="s">
        <v>452</v>
      </c>
      <c r="C218" s="105" t="s">
        <v>453</v>
      </c>
      <c r="D218" s="100"/>
      <c r="E218" s="3" t="s">
        <v>121</v>
      </c>
      <c r="F218" s="26">
        <v>1063</v>
      </c>
      <c r="G218" s="27">
        <v>0</v>
      </c>
      <c r="H218" s="26">
        <f>ROUND(F218*AO218,2)</f>
        <v>0</v>
      </c>
      <c r="I218" s="26">
        <f>ROUND(F218*AP218,2)</f>
        <v>0</v>
      </c>
      <c r="J218" s="26">
        <f>ROUND(F218*G218,2)</f>
        <v>0</v>
      </c>
      <c r="K218" s="28" t="s">
        <v>58</v>
      </c>
      <c r="Z218" s="26">
        <f>ROUND(IF(AQ218="5",BJ218,0),2)</f>
        <v>0</v>
      </c>
      <c r="AB218" s="26">
        <f>ROUND(IF(AQ218="1",BH218,0),2)</f>
        <v>0</v>
      </c>
      <c r="AC218" s="26">
        <f>ROUND(IF(AQ218="1",BI218,0),2)</f>
        <v>0</v>
      </c>
      <c r="AD218" s="26">
        <f>ROUND(IF(AQ218="7",BH218,0),2)</f>
        <v>0</v>
      </c>
      <c r="AE218" s="26">
        <f>ROUND(IF(AQ218="7",BI218,0),2)</f>
        <v>0</v>
      </c>
      <c r="AF218" s="26">
        <f>ROUND(IF(AQ218="2",BH218,0),2)</f>
        <v>0</v>
      </c>
      <c r="AG218" s="26">
        <f>ROUND(IF(AQ218="2",BI218,0),2)</f>
        <v>0</v>
      </c>
      <c r="AH218" s="26">
        <f>ROUND(IF(AQ218="0",BJ218,0),2)</f>
        <v>0</v>
      </c>
      <c r="AI218" s="11" t="s">
        <v>51</v>
      </c>
      <c r="AJ218" s="26">
        <f>IF(AN218=0,J218,0)</f>
        <v>0</v>
      </c>
      <c r="AK218" s="26">
        <f>IF(AN218=12,J218,0)</f>
        <v>0</v>
      </c>
      <c r="AL218" s="26">
        <f>IF(AN218=21,J218,0)</f>
        <v>0</v>
      </c>
      <c r="AN218" s="26">
        <v>21</v>
      </c>
      <c r="AO218" s="26">
        <f>G218*0.048707541</f>
        <v>0</v>
      </c>
      <c r="AP218" s="26">
        <f>G218*(1-0.048707541)</f>
        <v>0</v>
      </c>
      <c r="AQ218" s="29" t="s">
        <v>90</v>
      </c>
      <c r="AV218" s="26">
        <f>ROUND(AW218+AX218,2)</f>
        <v>0</v>
      </c>
      <c r="AW218" s="26">
        <f>ROUND(F218*AO218,2)</f>
        <v>0</v>
      </c>
      <c r="AX218" s="26">
        <f>ROUND(F218*AP218,2)</f>
        <v>0</v>
      </c>
      <c r="AY218" s="29" t="s">
        <v>122</v>
      </c>
      <c r="AZ218" s="29" t="s">
        <v>123</v>
      </c>
      <c r="BA218" s="11" t="s">
        <v>61</v>
      </c>
      <c r="BC218" s="26">
        <f>AW218+AX218</f>
        <v>0</v>
      </c>
      <c r="BD218" s="26">
        <f>G218/(100-BE218)*100</f>
        <v>0</v>
      </c>
      <c r="BE218" s="26">
        <v>0</v>
      </c>
      <c r="BF218" s="26">
        <f>218</f>
        <v>218</v>
      </c>
      <c r="BH218" s="26">
        <f>F218*AO218</f>
        <v>0</v>
      </c>
      <c r="BI218" s="26">
        <f>F218*AP218</f>
        <v>0</v>
      </c>
      <c r="BJ218" s="26">
        <f>F218*G218</f>
        <v>0</v>
      </c>
      <c r="BK218" s="29" t="s">
        <v>62</v>
      </c>
      <c r="BL218" s="26">
        <v>722</v>
      </c>
      <c r="BW218" s="26">
        <v>21</v>
      </c>
      <c r="BX218" s="5" t="s">
        <v>453</v>
      </c>
    </row>
    <row r="219" spans="1:76" x14ac:dyDescent="0.25">
      <c r="A219" s="30"/>
      <c r="C219" s="31" t="s">
        <v>442</v>
      </c>
      <c r="D219" s="31" t="s">
        <v>51</v>
      </c>
      <c r="F219" s="32">
        <v>0</v>
      </c>
      <c r="K219" s="33"/>
    </row>
    <row r="220" spans="1:76" x14ac:dyDescent="0.25">
      <c r="A220" s="30"/>
      <c r="C220" s="31" t="s">
        <v>274</v>
      </c>
      <c r="D220" s="31" t="s">
        <v>443</v>
      </c>
      <c r="F220" s="32">
        <v>3</v>
      </c>
      <c r="K220" s="33"/>
    </row>
    <row r="221" spans="1:76" x14ac:dyDescent="0.25">
      <c r="A221" s="30"/>
      <c r="C221" s="31" t="s">
        <v>281</v>
      </c>
      <c r="D221" s="31" t="s">
        <v>444</v>
      </c>
      <c r="F221" s="32">
        <v>36</v>
      </c>
      <c r="K221" s="33"/>
    </row>
    <row r="222" spans="1:76" x14ac:dyDescent="0.25">
      <c r="A222" s="30"/>
      <c r="C222" s="31" t="s">
        <v>288</v>
      </c>
      <c r="D222" s="31" t="s">
        <v>445</v>
      </c>
      <c r="F222" s="32">
        <v>498</v>
      </c>
      <c r="K222" s="33"/>
    </row>
    <row r="223" spans="1:76" x14ac:dyDescent="0.25">
      <c r="A223" s="30"/>
      <c r="C223" s="31" t="s">
        <v>299</v>
      </c>
      <c r="D223" s="31" t="s">
        <v>449</v>
      </c>
      <c r="F223" s="32">
        <v>161</v>
      </c>
      <c r="K223" s="33"/>
    </row>
    <row r="224" spans="1:76" x14ac:dyDescent="0.25">
      <c r="A224" s="30"/>
      <c r="C224" s="31" t="s">
        <v>307</v>
      </c>
      <c r="D224" s="31" t="s">
        <v>450</v>
      </c>
      <c r="F224" s="32">
        <v>365</v>
      </c>
      <c r="K224" s="33"/>
    </row>
    <row r="225" spans="1:76" x14ac:dyDescent="0.25">
      <c r="A225" s="2" t="s">
        <v>454</v>
      </c>
      <c r="B225" s="3" t="s">
        <v>87</v>
      </c>
      <c r="C225" s="105" t="s">
        <v>455</v>
      </c>
      <c r="D225" s="100"/>
      <c r="E225" s="3" t="s">
        <v>108</v>
      </c>
      <c r="F225" s="26">
        <v>1</v>
      </c>
      <c r="G225" s="27">
        <v>0</v>
      </c>
      <c r="H225" s="26">
        <f>ROUND(F225*AO225,2)</f>
        <v>0</v>
      </c>
      <c r="I225" s="26">
        <f>ROUND(F225*AP225,2)</f>
        <v>0</v>
      </c>
      <c r="J225" s="26">
        <f>ROUND(F225*G225,2)</f>
        <v>0</v>
      </c>
      <c r="K225" s="28" t="s">
        <v>89</v>
      </c>
      <c r="Z225" s="26">
        <f>ROUND(IF(AQ225="5",BJ225,0),2)</f>
        <v>0</v>
      </c>
      <c r="AB225" s="26">
        <f>ROUND(IF(AQ225="1",BH225,0),2)</f>
        <v>0</v>
      </c>
      <c r="AC225" s="26">
        <f>ROUND(IF(AQ225="1",BI225,0),2)</f>
        <v>0</v>
      </c>
      <c r="AD225" s="26">
        <f>ROUND(IF(AQ225="7",BH225,0),2)</f>
        <v>0</v>
      </c>
      <c r="AE225" s="26">
        <f>ROUND(IF(AQ225="7",BI225,0),2)</f>
        <v>0</v>
      </c>
      <c r="AF225" s="26">
        <f>ROUND(IF(AQ225="2",BH225,0),2)</f>
        <v>0</v>
      </c>
      <c r="AG225" s="26">
        <f>ROUND(IF(AQ225="2",BI225,0),2)</f>
        <v>0</v>
      </c>
      <c r="AH225" s="26">
        <f>ROUND(IF(AQ225="0",BJ225,0),2)</f>
        <v>0</v>
      </c>
      <c r="AI225" s="11" t="s">
        <v>51</v>
      </c>
      <c r="AJ225" s="26">
        <f>IF(AN225=0,J225,0)</f>
        <v>0</v>
      </c>
      <c r="AK225" s="26">
        <f>IF(AN225=12,J225,0)</f>
        <v>0</v>
      </c>
      <c r="AL225" s="26">
        <f>IF(AN225=21,J225,0)</f>
        <v>0</v>
      </c>
      <c r="AN225" s="26">
        <v>21</v>
      </c>
      <c r="AO225" s="26">
        <f>G225*0</f>
        <v>0</v>
      </c>
      <c r="AP225" s="26">
        <f>G225*(1-0)</f>
        <v>0</v>
      </c>
      <c r="AQ225" s="29" t="s">
        <v>90</v>
      </c>
      <c r="AV225" s="26">
        <f>ROUND(AW225+AX225,2)</f>
        <v>0</v>
      </c>
      <c r="AW225" s="26">
        <f>ROUND(F225*AO225,2)</f>
        <v>0</v>
      </c>
      <c r="AX225" s="26">
        <f>ROUND(F225*AP225,2)</f>
        <v>0</v>
      </c>
      <c r="AY225" s="29" t="s">
        <v>122</v>
      </c>
      <c r="AZ225" s="29" t="s">
        <v>123</v>
      </c>
      <c r="BA225" s="11" t="s">
        <v>61</v>
      </c>
      <c r="BC225" s="26">
        <f>AW225+AX225</f>
        <v>0</v>
      </c>
      <c r="BD225" s="26">
        <f>G225/(100-BE225)*100</f>
        <v>0</v>
      </c>
      <c r="BE225" s="26">
        <v>0</v>
      </c>
      <c r="BF225" s="26">
        <f>225</f>
        <v>225</v>
      </c>
      <c r="BH225" s="26">
        <f>F225*AO225</f>
        <v>0</v>
      </c>
      <c r="BI225" s="26">
        <f>F225*AP225</f>
        <v>0</v>
      </c>
      <c r="BJ225" s="26">
        <f>F225*G225</f>
        <v>0</v>
      </c>
      <c r="BK225" s="29" t="s">
        <v>62</v>
      </c>
      <c r="BL225" s="26">
        <v>722</v>
      </c>
      <c r="BW225" s="26">
        <v>21</v>
      </c>
      <c r="BX225" s="5" t="s">
        <v>455</v>
      </c>
    </row>
    <row r="226" spans="1:76" x14ac:dyDescent="0.25">
      <c r="A226" s="2" t="s">
        <v>456</v>
      </c>
      <c r="B226" s="3" t="s">
        <v>457</v>
      </c>
      <c r="C226" s="105" t="s">
        <v>458</v>
      </c>
      <c r="D226" s="100"/>
      <c r="E226" s="3" t="s">
        <v>121</v>
      </c>
      <c r="F226" s="26">
        <v>3</v>
      </c>
      <c r="G226" s="27">
        <v>0</v>
      </c>
      <c r="H226" s="26">
        <f>ROUND(F226*AO226,2)</f>
        <v>0</v>
      </c>
      <c r="I226" s="26">
        <f>ROUND(F226*AP226,2)</f>
        <v>0</v>
      </c>
      <c r="J226" s="26">
        <f>ROUND(F226*G226,2)</f>
        <v>0</v>
      </c>
      <c r="K226" s="28" t="s">
        <v>58</v>
      </c>
      <c r="Z226" s="26">
        <f>ROUND(IF(AQ226="5",BJ226,0),2)</f>
        <v>0</v>
      </c>
      <c r="AB226" s="26">
        <f>ROUND(IF(AQ226="1",BH226,0),2)</f>
        <v>0</v>
      </c>
      <c r="AC226" s="26">
        <f>ROUND(IF(AQ226="1",BI226,0),2)</f>
        <v>0</v>
      </c>
      <c r="AD226" s="26">
        <f>ROUND(IF(AQ226="7",BH226,0),2)</f>
        <v>0</v>
      </c>
      <c r="AE226" s="26">
        <f>ROUND(IF(AQ226="7",BI226,0),2)</f>
        <v>0</v>
      </c>
      <c r="AF226" s="26">
        <f>ROUND(IF(AQ226="2",BH226,0),2)</f>
        <v>0</v>
      </c>
      <c r="AG226" s="26">
        <f>ROUND(IF(AQ226="2",BI226,0),2)</f>
        <v>0</v>
      </c>
      <c r="AH226" s="26">
        <f>ROUND(IF(AQ226="0",BJ226,0),2)</f>
        <v>0</v>
      </c>
      <c r="AI226" s="11" t="s">
        <v>51</v>
      </c>
      <c r="AJ226" s="26">
        <f>IF(AN226=0,J226,0)</f>
        <v>0</v>
      </c>
      <c r="AK226" s="26">
        <f>IF(AN226=12,J226,0)</f>
        <v>0</v>
      </c>
      <c r="AL226" s="26">
        <f>IF(AN226=21,J226,0)</f>
        <v>0</v>
      </c>
      <c r="AN226" s="26">
        <v>21</v>
      </c>
      <c r="AO226" s="26">
        <f>G226*0</f>
        <v>0</v>
      </c>
      <c r="AP226" s="26">
        <f>G226*(1-0)</f>
        <v>0</v>
      </c>
      <c r="AQ226" s="29" t="s">
        <v>90</v>
      </c>
      <c r="AV226" s="26">
        <f>ROUND(AW226+AX226,2)</f>
        <v>0</v>
      </c>
      <c r="AW226" s="26">
        <f>ROUND(F226*AO226,2)</f>
        <v>0</v>
      </c>
      <c r="AX226" s="26">
        <f>ROUND(F226*AP226,2)</f>
        <v>0</v>
      </c>
      <c r="AY226" s="29" t="s">
        <v>122</v>
      </c>
      <c r="AZ226" s="29" t="s">
        <v>123</v>
      </c>
      <c r="BA226" s="11" t="s">
        <v>61</v>
      </c>
      <c r="BC226" s="26">
        <f>AW226+AX226</f>
        <v>0</v>
      </c>
      <c r="BD226" s="26">
        <f>G226/(100-BE226)*100</f>
        <v>0</v>
      </c>
      <c r="BE226" s="26">
        <v>0</v>
      </c>
      <c r="BF226" s="26">
        <f>226</f>
        <v>226</v>
      </c>
      <c r="BH226" s="26">
        <f>F226*AO226</f>
        <v>0</v>
      </c>
      <c r="BI226" s="26">
        <f>F226*AP226</f>
        <v>0</v>
      </c>
      <c r="BJ226" s="26">
        <f>F226*G226</f>
        <v>0</v>
      </c>
      <c r="BK226" s="29" t="s">
        <v>62</v>
      </c>
      <c r="BL226" s="26">
        <v>722</v>
      </c>
      <c r="BW226" s="26">
        <v>21</v>
      </c>
      <c r="BX226" s="5" t="s">
        <v>458</v>
      </c>
    </row>
    <row r="227" spans="1:76" x14ac:dyDescent="0.25">
      <c r="A227" s="39" t="s">
        <v>459</v>
      </c>
      <c r="B227" s="40" t="s">
        <v>460</v>
      </c>
      <c r="C227" s="128" t="s">
        <v>461</v>
      </c>
      <c r="D227" s="129"/>
      <c r="E227" s="40" t="s">
        <v>121</v>
      </c>
      <c r="F227" s="42">
        <v>3</v>
      </c>
      <c r="G227" s="43">
        <v>0</v>
      </c>
      <c r="H227" s="42">
        <f>ROUND(F227*AO227,2)</f>
        <v>0</v>
      </c>
      <c r="I227" s="42">
        <f>ROUND(F227*AP227,2)</f>
        <v>0</v>
      </c>
      <c r="J227" s="42">
        <f>ROUND(F227*G227,2)</f>
        <v>0</v>
      </c>
      <c r="K227" s="44" t="s">
        <v>58</v>
      </c>
      <c r="Z227" s="26">
        <f>ROUND(IF(AQ227="5",BJ227,0),2)</f>
        <v>0</v>
      </c>
      <c r="AB227" s="26">
        <f>ROUND(IF(AQ227="1",BH227,0),2)</f>
        <v>0</v>
      </c>
      <c r="AC227" s="26">
        <f>ROUND(IF(AQ227="1",BI227,0),2)</f>
        <v>0</v>
      </c>
      <c r="AD227" s="26">
        <f>ROUND(IF(AQ227="7",BH227,0),2)</f>
        <v>0</v>
      </c>
      <c r="AE227" s="26">
        <f>ROUND(IF(AQ227="7",BI227,0),2)</f>
        <v>0</v>
      </c>
      <c r="AF227" s="26">
        <f>ROUND(IF(AQ227="2",BH227,0),2)</f>
        <v>0</v>
      </c>
      <c r="AG227" s="26">
        <f>ROUND(IF(AQ227="2",BI227,0),2)</f>
        <v>0</v>
      </c>
      <c r="AH227" s="26">
        <f>ROUND(IF(AQ227="0",BJ227,0),2)</f>
        <v>0</v>
      </c>
      <c r="AI227" s="11" t="s">
        <v>51</v>
      </c>
      <c r="AJ227" s="42">
        <f>IF(AN227=0,J227,0)</f>
        <v>0</v>
      </c>
      <c r="AK227" s="42">
        <f>IF(AN227=12,J227,0)</f>
        <v>0</v>
      </c>
      <c r="AL227" s="42">
        <f>IF(AN227=21,J227,0)</f>
        <v>0</v>
      </c>
      <c r="AN227" s="26">
        <v>21</v>
      </c>
      <c r="AO227" s="26">
        <f>G227*1</f>
        <v>0</v>
      </c>
      <c r="AP227" s="26">
        <f>G227*(1-1)</f>
        <v>0</v>
      </c>
      <c r="AQ227" s="45" t="s">
        <v>90</v>
      </c>
      <c r="AV227" s="26">
        <f>ROUND(AW227+AX227,2)</f>
        <v>0</v>
      </c>
      <c r="AW227" s="26">
        <f>ROUND(F227*AO227,2)</f>
        <v>0</v>
      </c>
      <c r="AX227" s="26">
        <f>ROUND(F227*AP227,2)</f>
        <v>0</v>
      </c>
      <c r="AY227" s="29" t="s">
        <v>122</v>
      </c>
      <c r="AZ227" s="29" t="s">
        <v>123</v>
      </c>
      <c r="BA227" s="11" t="s">
        <v>61</v>
      </c>
      <c r="BC227" s="26">
        <f>AW227+AX227</f>
        <v>0</v>
      </c>
      <c r="BD227" s="26">
        <f>G227/(100-BE227)*100</f>
        <v>0</v>
      </c>
      <c r="BE227" s="26">
        <v>0</v>
      </c>
      <c r="BF227" s="26">
        <f>227</f>
        <v>227</v>
      </c>
      <c r="BH227" s="42">
        <f>F227*AO227</f>
        <v>0</v>
      </c>
      <c r="BI227" s="42">
        <f>F227*AP227</f>
        <v>0</v>
      </c>
      <c r="BJ227" s="42">
        <f>F227*G227</f>
        <v>0</v>
      </c>
      <c r="BK227" s="45" t="s">
        <v>188</v>
      </c>
      <c r="BL227" s="26">
        <v>722</v>
      </c>
      <c r="BW227" s="26">
        <v>21</v>
      </c>
      <c r="BX227" s="41" t="s">
        <v>461</v>
      </c>
    </row>
    <row r="228" spans="1:76" x14ac:dyDescent="0.25">
      <c r="A228" s="2" t="s">
        <v>462</v>
      </c>
      <c r="B228" s="3" t="s">
        <v>463</v>
      </c>
      <c r="C228" s="105" t="s">
        <v>464</v>
      </c>
      <c r="D228" s="100"/>
      <c r="E228" s="3" t="s">
        <v>121</v>
      </c>
      <c r="F228" s="26">
        <v>540.5</v>
      </c>
      <c r="G228" s="27">
        <v>0</v>
      </c>
      <c r="H228" s="26">
        <f>ROUND(F228*AO228,2)</f>
        <v>0</v>
      </c>
      <c r="I228" s="26">
        <f>ROUND(F228*AP228,2)</f>
        <v>0</v>
      </c>
      <c r="J228" s="26">
        <f>ROUND(F228*G228,2)</f>
        <v>0</v>
      </c>
      <c r="K228" s="28" t="s">
        <v>58</v>
      </c>
      <c r="Z228" s="26">
        <f>ROUND(IF(AQ228="5",BJ228,0),2)</f>
        <v>0</v>
      </c>
      <c r="AB228" s="26">
        <f>ROUND(IF(AQ228="1",BH228,0),2)</f>
        <v>0</v>
      </c>
      <c r="AC228" s="26">
        <f>ROUND(IF(AQ228="1",BI228,0),2)</f>
        <v>0</v>
      </c>
      <c r="AD228" s="26">
        <f>ROUND(IF(AQ228="7",BH228,0),2)</f>
        <v>0</v>
      </c>
      <c r="AE228" s="26">
        <f>ROUND(IF(AQ228="7",BI228,0),2)</f>
        <v>0</v>
      </c>
      <c r="AF228" s="26">
        <f>ROUND(IF(AQ228="2",BH228,0),2)</f>
        <v>0</v>
      </c>
      <c r="AG228" s="26">
        <f>ROUND(IF(AQ228="2",BI228,0),2)</f>
        <v>0</v>
      </c>
      <c r="AH228" s="26">
        <f>ROUND(IF(AQ228="0",BJ228,0),2)</f>
        <v>0</v>
      </c>
      <c r="AI228" s="11" t="s">
        <v>51</v>
      </c>
      <c r="AJ228" s="26">
        <f>IF(AN228=0,J228,0)</f>
        <v>0</v>
      </c>
      <c r="AK228" s="26">
        <f>IF(AN228=12,J228,0)</f>
        <v>0</v>
      </c>
      <c r="AL228" s="26">
        <f>IF(AN228=21,J228,0)</f>
        <v>0</v>
      </c>
      <c r="AN228" s="26">
        <v>21</v>
      </c>
      <c r="AO228" s="26">
        <f>G228*0</f>
        <v>0</v>
      </c>
      <c r="AP228" s="26">
        <f>G228*(1-0)</f>
        <v>0</v>
      </c>
      <c r="AQ228" s="29" t="s">
        <v>90</v>
      </c>
      <c r="AV228" s="26">
        <f>ROUND(AW228+AX228,2)</f>
        <v>0</v>
      </c>
      <c r="AW228" s="26">
        <f>ROUND(F228*AO228,2)</f>
        <v>0</v>
      </c>
      <c r="AX228" s="26">
        <f>ROUND(F228*AP228,2)</f>
        <v>0</v>
      </c>
      <c r="AY228" s="29" t="s">
        <v>122</v>
      </c>
      <c r="AZ228" s="29" t="s">
        <v>123</v>
      </c>
      <c r="BA228" s="11" t="s">
        <v>61</v>
      </c>
      <c r="BC228" s="26">
        <f>AW228+AX228</f>
        <v>0</v>
      </c>
      <c r="BD228" s="26">
        <f>G228/(100-BE228)*100</f>
        <v>0</v>
      </c>
      <c r="BE228" s="26">
        <v>0</v>
      </c>
      <c r="BF228" s="26">
        <f>228</f>
        <v>228</v>
      </c>
      <c r="BH228" s="26">
        <f>F228*AO228</f>
        <v>0</v>
      </c>
      <c r="BI228" s="26">
        <f>F228*AP228</f>
        <v>0</v>
      </c>
      <c r="BJ228" s="26">
        <f>F228*G228</f>
        <v>0</v>
      </c>
      <c r="BK228" s="29" t="s">
        <v>62</v>
      </c>
      <c r="BL228" s="26">
        <v>722</v>
      </c>
      <c r="BW228" s="26">
        <v>21</v>
      </c>
      <c r="BX228" s="5" t="s">
        <v>464</v>
      </c>
    </row>
    <row r="229" spans="1:76" x14ac:dyDescent="0.25">
      <c r="A229" s="30"/>
      <c r="C229" s="31" t="s">
        <v>465</v>
      </c>
      <c r="D229" s="31" t="s">
        <v>51</v>
      </c>
      <c r="F229" s="32">
        <v>540.5</v>
      </c>
      <c r="K229" s="33"/>
    </row>
    <row r="230" spans="1:76" x14ac:dyDescent="0.25">
      <c r="A230" s="39" t="s">
        <v>466</v>
      </c>
      <c r="B230" s="40" t="s">
        <v>467</v>
      </c>
      <c r="C230" s="128" t="s">
        <v>468</v>
      </c>
      <c r="D230" s="129"/>
      <c r="E230" s="40" t="s">
        <v>121</v>
      </c>
      <c r="F230" s="42">
        <v>498</v>
      </c>
      <c r="G230" s="43">
        <v>0</v>
      </c>
      <c r="H230" s="42">
        <f>ROUND(F230*AO230,2)</f>
        <v>0</v>
      </c>
      <c r="I230" s="42">
        <f>ROUND(F230*AP230,2)</f>
        <v>0</v>
      </c>
      <c r="J230" s="42">
        <f>ROUND(F230*G230,2)</f>
        <v>0</v>
      </c>
      <c r="K230" s="44" t="s">
        <v>58</v>
      </c>
      <c r="Z230" s="26">
        <f>ROUND(IF(AQ230="5",BJ230,0),2)</f>
        <v>0</v>
      </c>
      <c r="AB230" s="26">
        <f>ROUND(IF(AQ230="1",BH230,0),2)</f>
        <v>0</v>
      </c>
      <c r="AC230" s="26">
        <f>ROUND(IF(AQ230="1",BI230,0),2)</f>
        <v>0</v>
      </c>
      <c r="AD230" s="26">
        <f>ROUND(IF(AQ230="7",BH230,0),2)</f>
        <v>0</v>
      </c>
      <c r="AE230" s="26">
        <f>ROUND(IF(AQ230="7",BI230,0),2)</f>
        <v>0</v>
      </c>
      <c r="AF230" s="26">
        <f>ROUND(IF(AQ230="2",BH230,0),2)</f>
        <v>0</v>
      </c>
      <c r="AG230" s="26">
        <f>ROUND(IF(AQ230="2",BI230,0),2)</f>
        <v>0</v>
      </c>
      <c r="AH230" s="26">
        <f>ROUND(IF(AQ230="0",BJ230,0),2)</f>
        <v>0</v>
      </c>
      <c r="AI230" s="11" t="s">
        <v>51</v>
      </c>
      <c r="AJ230" s="42">
        <f>IF(AN230=0,J230,0)</f>
        <v>0</v>
      </c>
      <c r="AK230" s="42">
        <f>IF(AN230=12,J230,0)</f>
        <v>0</v>
      </c>
      <c r="AL230" s="42">
        <f>IF(AN230=21,J230,0)</f>
        <v>0</v>
      </c>
      <c r="AN230" s="26">
        <v>21</v>
      </c>
      <c r="AO230" s="26">
        <f>G230*1</f>
        <v>0</v>
      </c>
      <c r="AP230" s="26">
        <f>G230*(1-1)</f>
        <v>0</v>
      </c>
      <c r="AQ230" s="45" t="s">
        <v>90</v>
      </c>
      <c r="AV230" s="26">
        <f>ROUND(AW230+AX230,2)</f>
        <v>0</v>
      </c>
      <c r="AW230" s="26">
        <f>ROUND(F230*AO230,2)</f>
        <v>0</v>
      </c>
      <c r="AX230" s="26">
        <f>ROUND(F230*AP230,2)</f>
        <v>0</v>
      </c>
      <c r="AY230" s="29" t="s">
        <v>122</v>
      </c>
      <c r="AZ230" s="29" t="s">
        <v>123</v>
      </c>
      <c r="BA230" s="11" t="s">
        <v>61</v>
      </c>
      <c r="BC230" s="26">
        <f>AW230+AX230</f>
        <v>0</v>
      </c>
      <c r="BD230" s="26">
        <f>G230/(100-BE230)*100</f>
        <v>0</v>
      </c>
      <c r="BE230" s="26">
        <v>0</v>
      </c>
      <c r="BF230" s="26">
        <f>230</f>
        <v>230</v>
      </c>
      <c r="BH230" s="42">
        <f>F230*AO230</f>
        <v>0</v>
      </c>
      <c r="BI230" s="42">
        <f>F230*AP230</f>
        <v>0</v>
      </c>
      <c r="BJ230" s="42">
        <f>F230*G230</f>
        <v>0</v>
      </c>
      <c r="BK230" s="45" t="s">
        <v>188</v>
      </c>
      <c r="BL230" s="26">
        <v>722</v>
      </c>
      <c r="BW230" s="26">
        <v>21</v>
      </c>
      <c r="BX230" s="41" t="s">
        <v>468</v>
      </c>
    </row>
    <row r="231" spans="1:76" x14ac:dyDescent="0.25">
      <c r="A231" s="39" t="s">
        <v>469</v>
      </c>
      <c r="B231" s="40" t="s">
        <v>470</v>
      </c>
      <c r="C231" s="128" t="s">
        <v>471</v>
      </c>
      <c r="D231" s="129"/>
      <c r="E231" s="40" t="s">
        <v>121</v>
      </c>
      <c r="F231" s="42">
        <v>2.6</v>
      </c>
      <c r="G231" s="43">
        <v>0</v>
      </c>
      <c r="H231" s="42">
        <f>ROUND(F231*AO231,2)</f>
        <v>0</v>
      </c>
      <c r="I231" s="42">
        <f>ROUND(F231*AP231,2)</f>
        <v>0</v>
      </c>
      <c r="J231" s="42">
        <f>ROUND(F231*G231,2)</f>
        <v>0</v>
      </c>
      <c r="K231" s="44" t="s">
        <v>58</v>
      </c>
      <c r="Z231" s="26">
        <f>ROUND(IF(AQ231="5",BJ231,0),2)</f>
        <v>0</v>
      </c>
      <c r="AB231" s="26">
        <f>ROUND(IF(AQ231="1",BH231,0),2)</f>
        <v>0</v>
      </c>
      <c r="AC231" s="26">
        <f>ROUND(IF(AQ231="1",BI231,0),2)</f>
        <v>0</v>
      </c>
      <c r="AD231" s="26">
        <f>ROUND(IF(AQ231="7",BH231,0),2)</f>
        <v>0</v>
      </c>
      <c r="AE231" s="26">
        <f>ROUND(IF(AQ231="7",BI231,0),2)</f>
        <v>0</v>
      </c>
      <c r="AF231" s="26">
        <f>ROUND(IF(AQ231="2",BH231,0),2)</f>
        <v>0</v>
      </c>
      <c r="AG231" s="26">
        <f>ROUND(IF(AQ231="2",BI231,0),2)</f>
        <v>0</v>
      </c>
      <c r="AH231" s="26">
        <f>ROUND(IF(AQ231="0",BJ231,0),2)</f>
        <v>0</v>
      </c>
      <c r="AI231" s="11" t="s">
        <v>51</v>
      </c>
      <c r="AJ231" s="42">
        <f>IF(AN231=0,J231,0)</f>
        <v>0</v>
      </c>
      <c r="AK231" s="42">
        <f>IF(AN231=12,J231,0)</f>
        <v>0</v>
      </c>
      <c r="AL231" s="42">
        <f>IF(AN231=21,J231,0)</f>
        <v>0</v>
      </c>
      <c r="AN231" s="26">
        <v>21</v>
      </c>
      <c r="AO231" s="26">
        <f>G231*1</f>
        <v>0</v>
      </c>
      <c r="AP231" s="26">
        <f>G231*(1-1)</f>
        <v>0</v>
      </c>
      <c r="AQ231" s="45" t="s">
        <v>90</v>
      </c>
      <c r="AV231" s="26">
        <f>ROUND(AW231+AX231,2)</f>
        <v>0</v>
      </c>
      <c r="AW231" s="26">
        <f>ROUND(F231*AO231,2)</f>
        <v>0</v>
      </c>
      <c r="AX231" s="26">
        <f>ROUND(F231*AP231,2)</f>
        <v>0</v>
      </c>
      <c r="AY231" s="29" t="s">
        <v>122</v>
      </c>
      <c r="AZ231" s="29" t="s">
        <v>123</v>
      </c>
      <c r="BA231" s="11" t="s">
        <v>61</v>
      </c>
      <c r="BC231" s="26">
        <f>AW231+AX231</f>
        <v>0</v>
      </c>
      <c r="BD231" s="26">
        <f>G231/(100-BE231)*100</f>
        <v>0</v>
      </c>
      <c r="BE231" s="26">
        <v>0</v>
      </c>
      <c r="BF231" s="26">
        <f>231</f>
        <v>231</v>
      </c>
      <c r="BH231" s="42">
        <f>F231*AO231</f>
        <v>0</v>
      </c>
      <c r="BI231" s="42">
        <f>F231*AP231</f>
        <v>0</v>
      </c>
      <c r="BJ231" s="42">
        <f>F231*G231</f>
        <v>0</v>
      </c>
      <c r="BK231" s="45" t="s">
        <v>188</v>
      </c>
      <c r="BL231" s="26">
        <v>722</v>
      </c>
      <c r="BW231" s="26">
        <v>21</v>
      </c>
      <c r="BX231" s="41" t="s">
        <v>471</v>
      </c>
    </row>
    <row r="232" spans="1:76" x14ac:dyDescent="0.25">
      <c r="A232" s="30"/>
      <c r="C232" s="31" t="s">
        <v>472</v>
      </c>
      <c r="D232" s="31" t="s">
        <v>473</v>
      </c>
      <c r="F232" s="32">
        <v>2.6</v>
      </c>
      <c r="K232" s="33"/>
    </row>
    <row r="233" spans="1:76" x14ac:dyDescent="0.25">
      <c r="A233" s="39" t="s">
        <v>474</v>
      </c>
      <c r="B233" s="40" t="s">
        <v>475</v>
      </c>
      <c r="C233" s="128" t="s">
        <v>476</v>
      </c>
      <c r="D233" s="129"/>
      <c r="E233" s="40" t="s">
        <v>121</v>
      </c>
      <c r="F233" s="42">
        <v>36</v>
      </c>
      <c r="G233" s="43">
        <v>0</v>
      </c>
      <c r="H233" s="42">
        <f>ROUND(F233*AO233,2)</f>
        <v>0</v>
      </c>
      <c r="I233" s="42">
        <f>ROUND(F233*AP233,2)</f>
        <v>0</v>
      </c>
      <c r="J233" s="42">
        <f>ROUND(F233*G233,2)</f>
        <v>0</v>
      </c>
      <c r="K233" s="44" t="s">
        <v>58</v>
      </c>
      <c r="Z233" s="26">
        <f>ROUND(IF(AQ233="5",BJ233,0),2)</f>
        <v>0</v>
      </c>
      <c r="AB233" s="26">
        <f>ROUND(IF(AQ233="1",BH233,0),2)</f>
        <v>0</v>
      </c>
      <c r="AC233" s="26">
        <f>ROUND(IF(AQ233="1",BI233,0),2)</f>
        <v>0</v>
      </c>
      <c r="AD233" s="26">
        <f>ROUND(IF(AQ233="7",BH233,0),2)</f>
        <v>0</v>
      </c>
      <c r="AE233" s="26">
        <f>ROUND(IF(AQ233="7",BI233,0),2)</f>
        <v>0</v>
      </c>
      <c r="AF233" s="26">
        <f>ROUND(IF(AQ233="2",BH233,0),2)</f>
        <v>0</v>
      </c>
      <c r="AG233" s="26">
        <f>ROUND(IF(AQ233="2",BI233,0),2)</f>
        <v>0</v>
      </c>
      <c r="AH233" s="26">
        <f>ROUND(IF(AQ233="0",BJ233,0),2)</f>
        <v>0</v>
      </c>
      <c r="AI233" s="11" t="s">
        <v>51</v>
      </c>
      <c r="AJ233" s="42">
        <f>IF(AN233=0,J233,0)</f>
        <v>0</v>
      </c>
      <c r="AK233" s="42">
        <f>IF(AN233=12,J233,0)</f>
        <v>0</v>
      </c>
      <c r="AL233" s="42">
        <f>IF(AN233=21,J233,0)</f>
        <v>0</v>
      </c>
      <c r="AN233" s="26">
        <v>21</v>
      </c>
      <c r="AO233" s="26">
        <f>G233*1</f>
        <v>0</v>
      </c>
      <c r="AP233" s="26">
        <f>G233*(1-1)</f>
        <v>0</v>
      </c>
      <c r="AQ233" s="45" t="s">
        <v>90</v>
      </c>
      <c r="AV233" s="26">
        <f>ROUND(AW233+AX233,2)</f>
        <v>0</v>
      </c>
      <c r="AW233" s="26">
        <f>ROUND(F233*AO233,2)</f>
        <v>0</v>
      </c>
      <c r="AX233" s="26">
        <f>ROUND(F233*AP233,2)</f>
        <v>0</v>
      </c>
      <c r="AY233" s="29" t="s">
        <v>122</v>
      </c>
      <c r="AZ233" s="29" t="s">
        <v>123</v>
      </c>
      <c r="BA233" s="11" t="s">
        <v>61</v>
      </c>
      <c r="BC233" s="26">
        <f>AW233+AX233</f>
        <v>0</v>
      </c>
      <c r="BD233" s="26">
        <f>G233/(100-BE233)*100</f>
        <v>0</v>
      </c>
      <c r="BE233" s="26">
        <v>0</v>
      </c>
      <c r="BF233" s="26">
        <f>233</f>
        <v>233</v>
      </c>
      <c r="BH233" s="42">
        <f>F233*AO233</f>
        <v>0</v>
      </c>
      <c r="BI233" s="42">
        <f>F233*AP233</f>
        <v>0</v>
      </c>
      <c r="BJ233" s="42">
        <f>F233*G233</f>
        <v>0</v>
      </c>
      <c r="BK233" s="45" t="s">
        <v>188</v>
      </c>
      <c r="BL233" s="26">
        <v>722</v>
      </c>
      <c r="BW233" s="26">
        <v>21</v>
      </c>
      <c r="BX233" s="41" t="s">
        <v>476</v>
      </c>
    </row>
    <row r="234" spans="1:76" x14ac:dyDescent="0.25">
      <c r="A234" s="39" t="s">
        <v>477</v>
      </c>
      <c r="B234" s="40" t="s">
        <v>478</v>
      </c>
      <c r="C234" s="128" t="s">
        <v>479</v>
      </c>
      <c r="D234" s="129"/>
      <c r="E234" s="40" t="s">
        <v>121</v>
      </c>
      <c r="F234" s="42">
        <v>3.9</v>
      </c>
      <c r="G234" s="43">
        <v>0</v>
      </c>
      <c r="H234" s="42">
        <f>ROUND(F234*AO234,2)</f>
        <v>0</v>
      </c>
      <c r="I234" s="42">
        <f>ROUND(F234*AP234,2)</f>
        <v>0</v>
      </c>
      <c r="J234" s="42">
        <f>ROUND(F234*G234,2)</f>
        <v>0</v>
      </c>
      <c r="K234" s="44" t="s">
        <v>58</v>
      </c>
      <c r="Z234" s="26">
        <f>ROUND(IF(AQ234="5",BJ234,0),2)</f>
        <v>0</v>
      </c>
      <c r="AB234" s="26">
        <f>ROUND(IF(AQ234="1",BH234,0),2)</f>
        <v>0</v>
      </c>
      <c r="AC234" s="26">
        <f>ROUND(IF(AQ234="1",BI234,0),2)</f>
        <v>0</v>
      </c>
      <c r="AD234" s="26">
        <f>ROUND(IF(AQ234="7",BH234,0),2)</f>
        <v>0</v>
      </c>
      <c r="AE234" s="26">
        <f>ROUND(IF(AQ234="7",BI234,0),2)</f>
        <v>0</v>
      </c>
      <c r="AF234" s="26">
        <f>ROUND(IF(AQ234="2",BH234,0),2)</f>
        <v>0</v>
      </c>
      <c r="AG234" s="26">
        <f>ROUND(IF(AQ234="2",BI234,0),2)</f>
        <v>0</v>
      </c>
      <c r="AH234" s="26">
        <f>ROUND(IF(AQ234="0",BJ234,0),2)</f>
        <v>0</v>
      </c>
      <c r="AI234" s="11" t="s">
        <v>51</v>
      </c>
      <c r="AJ234" s="42">
        <f>IF(AN234=0,J234,0)</f>
        <v>0</v>
      </c>
      <c r="AK234" s="42">
        <f>IF(AN234=12,J234,0)</f>
        <v>0</v>
      </c>
      <c r="AL234" s="42">
        <f>IF(AN234=21,J234,0)</f>
        <v>0</v>
      </c>
      <c r="AN234" s="26">
        <v>21</v>
      </c>
      <c r="AO234" s="26">
        <f>G234*1</f>
        <v>0</v>
      </c>
      <c r="AP234" s="26">
        <f>G234*(1-1)</f>
        <v>0</v>
      </c>
      <c r="AQ234" s="45" t="s">
        <v>90</v>
      </c>
      <c r="AV234" s="26">
        <f>ROUND(AW234+AX234,2)</f>
        <v>0</v>
      </c>
      <c r="AW234" s="26">
        <f>ROUND(F234*AO234,2)</f>
        <v>0</v>
      </c>
      <c r="AX234" s="26">
        <f>ROUND(F234*AP234,2)</f>
        <v>0</v>
      </c>
      <c r="AY234" s="29" t="s">
        <v>122</v>
      </c>
      <c r="AZ234" s="29" t="s">
        <v>123</v>
      </c>
      <c r="BA234" s="11" t="s">
        <v>61</v>
      </c>
      <c r="BC234" s="26">
        <f>AW234+AX234</f>
        <v>0</v>
      </c>
      <c r="BD234" s="26">
        <f>G234/(100-BE234)*100</f>
        <v>0</v>
      </c>
      <c r="BE234" s="26">
        <v>0</v>
      </c>
      <c r="BF234" s="26">
        <f>234</f>
        <v>234</v>
      </c>
      <c r="BH234" s="42">
        <f>F234*AO234</f>
        <v>0</v>
      </c>
      <c r="BI234" s="42">
        <f>F234*AP234</f>
        <v>0</v>
      </c>
      <c r="BJ234" s="42">
        <f>F234*G234</f>
        <v>0</v>
      </c>
      <c r="BK234" s="45" t="s">
        <v>188</v>
      </c>
      <c r="BL234" s="26">
        <v>722</v>
      </c>
      <c r="BW234" s="26">
        <v>21</v>
      </c>
      <c r="BX234" s="41" t="s">
        <v>479</v>
      </c>
    </row>
    <row r="235" spans="1:76" x14ac:dyDescent="0.25">
      <c r="A235" s="30"/>
      <c r="C235" s="31" t="s">
        <v>480</v>
      </c>
      <c r="D235" s="31" t="s">
        <v>473</v>
      </c>
      <c r="F235" s="32">
        <v>3.9</v>
      </c>
      <c r="K235" s="33"/>
    </row>
    <row r="236" spans="1:76" x14ac:dyDescent="0.25">
      <c r="A236" s="2" t="s">
        <v>481</v>
      </c>
      <c r="B236" s="3" t="s">
        <v>482</v>
      </c>
      <c r="C236" s="105" t="s">
        <v>483</v>
      </c>
      <c r="D236" s="100"/>
      <c r="E236" s="3" t="s">
        <v>121</v>
      </c>
      <c r="F236" s="26">
        <v>529.9</v>
      </c>
      <c r="G236" s="27">
        <v>0</v>
      </c>
      <c r="H236" s="26">
        <f>ROUND(F236*AO236,2)</f>
        <v>0</v>
      </c>
      <c r="I236" s="26">
        <f>ROUND(F236*AP236,2)</f>
        <v>0</v>
      </c>
      <c r="J236" s="26">
        <f>ROUND(F236*G236,2)</f>
        <v>0</v>
      </c>
      <c r="K236" s="28" t="s">
        <v>58</v>
      </c>
      <c r="Z236" s="26">
        <f>ROUND(IF(AQ236="5",BJ236,0),2)</f>
        <v>0</v>
      </c>
      <c r="AB236" s="26">
        <f>ROUND(IF(AQ236="1",BH236,0),2)</f>
        <v>0</v>
      </c>
      <c r="AC236" s="26">
        <f>ROUND(IF(AQ236="1",BI236,0),2)</f>
        <v>0</v>
      </c>
      <c r="AD236" s="26">
        <f>ROUND(IF(AQ236="7",BH236,0),2)</f>
        <v>0</v>
      </c>
      <c r="AE236" s="26">
        <f>ROUND(IF(AQ236="7",BI236,0),2)</f>
        <v>0</v>
      </c>
      <c r="AF236" s="26">
        <f>ROUND(IF(AQ236="2",BH236,0),2)</f>
        <v>0</v>
      </c>
      <c r="AG236" s="26">
        <f>ROUND(IF(AQ236="2",BI236,0),2)</f>
        <v>0</v>
      </c>
      <c r="AH236" s="26">
        <f>ROUND(IF(AQ236="0",BJ236,0),2)</f>
        <v>0</v>
      </c>
      <c r="AI236" s="11" t="s">
        <v>51</v>
      </c>
      <c r="AJ236" s="26">
        <f>IF(AN236=0,J236,0)</f>
        <v>0</v>
      </c>
      <c r="AK236" s="26">
        <f>IF(AN236=12,J236,0)</f>
        <v>0</v>
      </c>
      <c r="AL236" s="26">
        <f>IF(AN236=21,J236,0)</f>
        <v>0</v>
      </c>
      <c r="AN236" s="26">
        <v>21</v>
      </c>
      <c r="AO236" s="26">
        <f>G236*0</f>
        <v>0</v>
      </c>
      <c r="AP236" s="26">
        <f>G236*(1-0)</f>
        <v>0</v>
      </c>
      <c r="AQ236" s="29" t="s">
        <v>90</v>
      </c>
      <c r="AV236" s="26">
        <f>ROUND(AW236+AX236,2)</f>
        <v>0</v>
      </c>
      <c r="AW236" s="26">
        <f>ROUND(F236*AO236,2)</f>
        <v>0</v>
      </c>
      <c r="AX236" s="26">
        <f>ROUND(F236*AP236,2)</f>
        <v>0</v>
      </c>
      <c r="AY236" s="29" t="s">
        <v>122</v>
      </c>
      <c r="AZ236" s="29" t="s">
        <v>123</v>
      </c>
      <c r="BA236" s="11" t="s">
        <v>61</v>
      </c>
      <c r="BC236" s="26">
        <f>AW236+AX236</f>
        <v>0</v>
      </c>
      <c r="BD236" s="26">
        <f>G236/(100-BE236)*100</f>
        <v>0</v>
      </c>
      <c r="BE236" s="26">
        <v>0</v>
      </c>
      <c r="BF236" s="26">
        <f>236</f>
        <v>236</v>
      </c>
      <c r="BH236" s="26">
        <f>F236*AO236</f>
        <v>0</v>
      </c>
      <c r="BI236" s="26">
        <f>F236*AP236</f>
        <v>0</v>
      </c>
      <c r="BJ236" s="26">
        <f>F236*G236</f>
        <v>0</v>
      </c>
      <c r="BK236" s="29" t="s">
        <v>62</v>
      </c>
      <c r="BL236" s="26">
        <v>722</v>
      </c>
      <c r="BW236" s="26">
        <v>21</v>
      </c>
      <c r="BX236" s="5" t="s">
        <v>483</v>
      </c>
    </row>
    <row r="237" spans="1:76" x14ac:dyDescent="0.25">
      <c r="A237" s="30"/>
      <c r="C237" s="31" t="s">
        <v>484</v>
      </c>
      <c r="D237" s="31" t="s">
        <v>51</v>
      </c>
      <c r="F237" s="32">
        <v>529.9</v>
      </c>
      <c r="K237" s="33"/>
    </row>
    <row r="238" spans="1:76" x14ac:dyDescent="0.25">
      <c r="A238" s="39" t="s">
        <v>485</v>
      </c>
      <c r="B238" s="40" t="s">
        <v>486</v>
      </c>
      <c r="C238" s="128" t="s">
        <v>487</v>
      </c>
      <c r="D238" s="129"/>
      <c r="E238" s="40" t="s">
        <v>121</v>
      </c>
      <c r="F238" s="42">
        <v>365</v>
      </c>
      <c r="G238" s="43">
        <v>0</v>
      </c>
      <c r="H238" s="42">
        <f>ROUND(F238*AO238,2)</f>
        <v>0</v>
      </c>
      <c r="I238" s="42">
        <f>ROUND(F238*AP238,2)</f>
        <v>0</v>
      </c>
      <c r="J238" s="42">
        <f>ROUND(F238*G238,2)</f>
        <v>0</v>
      </c>
      <c r="K238" s="44" t="s">
        <v>58</v>
      </c>
      <c r="Z238" s="26">
        <f>ROUND(IF(AQ238="5",BJ238,0),2)</f>
        <v>0</v>
      </c>
      <c r="AB238" s="26">
        <f>ROUND(IF(AQ238="1",BH238,0),2)</f>
        <v>0</v>
      </c>
      <c r="AC238" s="26">
        <f>ROUND(IF(AQ238="1",BI238,0),2)</f>
        <v>0</v>
      </c>
      <c r="AD238" s="26">
        <f>ROUND(IF(AQ238="7",BH238,0),2)</f>
        <v>0</v>
      </c>
      <c r="AE238" s="26">
        <f>ROUND(IF(AQ238="7",BI238,0),2)</f>
        <v>0</v>
      </c>
      <c r="AF238" s="26">
        <f>ROUND(IF(AQ238="2",BH238,0),2)</f>
        <v>0</v>
      </c>
      <c r="AG238" s="26">
        <f>ROUND(IF(AQ238="2",BI238,0),2)</f>
        <v>0</v>
      </c>
      <c r="AH238" s="26">
        <f>ROUND(IF(AQ238="0",BJ238,0),2)</f>
        <v>0</v>
      </c>
      <c r="AI238" s="11" t="s">
        <v>51</v>
      </c>
      <c r="AJ238" s="42">
        <f>IF(AN238=0,J238,0)</f>
        <v>0</v>
      </c>
      <c r="AK238" s="42">
        <f>IF(AN238=12,J238,0)</f>
        <v>0</v>
      </c>
      <c r="AL238" s="42">
        <f>IF(AN238=21,J238,0)</f>
        <v>0</v>
      </c>
      <c r="AN238" s="26">
        <v>21</v>
      </c>
      <c r="AO238" s="26">
        <f>G238*1</f>
        <v>0</v>
      </c>
      <c r="AP238" s="26">
        <f>G238*(1-1)</f>
        <v>0</v>
      </c>
      <c r="AQ238" s="45" t="s">
        <v>90</v>
      </c>
      <c r="AV238" s="26">
        <f>ROUND(AW238+AX238,2)</f>
        <v>0</v>
      </c>
      <c r="AW238" s="26">
        <f>ROUND(F238*AO238,2)</f>
        <v>0</v>
      </c>
      <c r="AX238" s="26">
        <f>ROUND(F238*AP238,2)</f>
        <v>0</v>
      </c>
      <c r="AY238" s="29" t="s">
        <v>122</v>
      </c>
      <c r="AZ238" s="29" t="s">
        <v>123</v>
      </c>
      <c r="BA238" s="11" t="s">
        <v>61</v>
      </c>
      <c r="BC238" s="26">
        <f>AW238+AX238</f>
        <v>0</v>
      </c>
      <c r="BD238" s="26">
        <f>G238/(100-BE238)*100</f>
        <v>0</v>
      </c>
      <c r="BE238" s="26">
        <v>0</v>
      </c>
      <c r="BF238" s="26">
        <f>238</f>
        <v>238</v>
      </c>
      <c r="BH238" s="42">
        <f>F238*AO238</f>
        <v>0</v>
      </c>
      <c r="BI238" s="42">
        <f>F238*AP238</f>
        <v>0</v>
      </c>
      <c r="BJ238" s="42">
        <f>F238*G238</f>
        <v>0</v>
      </c>
      <c r="BK238" s="45" t="s">
        <v>188</v>
      </c>
      <c r="BL238" s="26">
        <v>722</v>
      </c>
      <c r="BW238" s="26">
        <v>21</v>
      </c>
      <c r="BX238" s="41" t="s">
        <v>487</v>
      </c>
    </row>
    <row r="239" spans="1:76" x14ac:dyDescent="0.25">
      <c r="A239" s="39" t="s">
        <v>488</v>
      </c>
      <c r="B239" s="40" t="s">
        <v>489</v>
      </c>
      <c r="C239" s="128" t="s">
        <v>490</v>
      </c>
      <c r="D239" s="129"/>
      <c r="E239" s="40" t="s">
        <v>121</v>
      </c>
      <c r="F239" s="42">
        <v>161</v>
      </c>
      <c r="G239" s="43">
        <v>0</v>
      </c>
      <c r="H239" s="42">
        <f>ROUND(F239*AO239,2)</f>
        <v>0</v>
      </c>
      <c r="I239" s="42">
        <f>ROUND(F239*AP239,2)</f>
        <v>0</v>
      </c>
      <c r="J239" s="42">
        <f>ROUND(F239*G239,2)</f>
        <v>0</v>
      </c>
      <c r="K239" s="44" t="s">
        <v>58</v>
      </c>
      <c r="Z239" s="26">
        <f>ROUND(IF(AQ239="5",BJ239,0),2)</f>
        <v>0</v>
      </c>
      <c r="AB239" s="26">
        <f>ROUND(IF(AQ239="1",BH239,0),2)</f>
        <v>0</v>
      </c>
      <c r="AC239" s="26">
        <f>ROUND(IF(AQ239="1",BI239,0),2)</f>
        <v>0</v>
      </c>
      <c r="AD239" s="26">
        <f>ROUND(IF(AQ239="7",BH239,0),2)</f>
        <v>0</v>
      </c>
      <c r="AE239" s="26">
        <f>ROUND(IF(AQ239="7",BI239,0),2)</f>
        <v>0</v>
      </c>
      <c r="AF239" s="26">
        <f>ROUND(IF(AQ239="2",BH239,0),2)</f>
        <v>0</v>
      </c>
      <c r="AG239" s="26">
        <f>ROUND(IF(AQ239="2",BI239,0),2)</f>
        <v>0</v>
      </c>
      <c r="AH239" s="26">
        <f>ROUND(IF(AQ239="0",BJ239,0),2)</f>
        <v>0</v>
      </c>
      <c r="AI239" s="11" t="s">
        <v>51</v>
      </c>
      <c r="AJ239" s="42">
        <f>IF(AN239=0,J239,0)</f>
        <v>0</v>
      </c>
      <c r="AK239" s="42">
        <f>IF(AN239=12,J239,0)</f>
        <v>0</v>
      </c>
      <c r="AL239" s="42">
        <f>IF(AN239=21,J239,0)</f>
        <v>0</v>
      </c>
      <c r="AN239" s="26">
        <v>21</v>
      </c>
      <c r="AO239" s="26">
        <f>G239*1</f>
        <v>0</v>
      </c>
      <c r="AP239" s="26">
        <f>G239*(1-1)</f>
        <v>0</v>
      </c>
      <c r="AQ239" s="45" t="s">
        <v>90</v>
      </c>
      <c r="AV239" s="26">
        <f>ROUND(AW239+AX239,2)</f>
        <v>0</v>
      </c>
      <c r="AW239" s="26">
        <f>ROUND(F239*AO239,2)</f>
        <v>0</v>
      </c>
      <c r="AX239" s="26">
        <f>ROUND(F239*AP239,2)</f>
        <v>0</v>
      </c>
      <c r="AY239" s="29" t="s">
        <v>122</v>
      </c>
      <c r="AZ239" s="29" t="s">
        <v>123</v>
      </c>
      <c r="BA239" s="11" t="s">
        <v>61</v>
      </c>
      <c r="BC239" s="26">
        <f>AW239+AX239</f>
        <v>0</v>
      </c>
      <c r="BD239" s="26">
        <f>G239/(100-BE239)*100</f>
        <v>0</v>
      </c>
      <c r="BE239" s="26">
        <v>0</v>
      </c>
      <c r="BF239" s="26">
        <f>239</f>
        <v>239</v>
      </c>
      <c r="BH239" s="42">
        <f>F239*AO239</f>
        <v>0</v>
      </c>
      <c r="BI239" s="42">
        <f>F239*AP239</f>
        <v>0</v>
      </c>
      <c r="BJ239" s="42">
        <f>F239*G239</f>
        <v>0</v>
      </c>
      <c r="BK239" s="45" t="s">
        <v>188</v>
      </c>
      <c r="BL239" s="26">
        <v>722</v>
      </c>
      <c r="BW239" s="26">
        <v>21</v>
      </c>
      <c r="BX239" s="41" t="s">
        <v>490</v>
      </c>
    </row>
    <row r="240" spans="1:76" x14ac:dyDescent="0.25">
      <c r="A240" s="39" t="s">
        <v>491</v>
      </c>
      <c r="B240" s="40" t="s">
        <v>492</v>
      </c>
      <c r="C240" s="128" t="s">
        <v>493</v>
      </c>
      <c r="D240" s="129"/>
      <c r="E240" s="40" t="s">
        <v>121</v>
      </c>
      <c r="F240" s="42">
        <v>3.9</v>
      </c>
      <c r="G240" s="43">
        <v>0</v>
      </c>
      <c r="H240" s="42">
        <f>ROUND(F240*AO240,2)</f>
        <v>0</v>
      </c>
      <c r="I240" s="42">
        <f>ROUND(F240*AP240,2)</f>
        <v>0</v>
      </c>
      <c r="J240" s="42">
        <f>ROUND(F240*G240,2)</f>
        <v>0</v>
      </c>
      <c r="K240" s="44" t="s">
        <v>58</v>
      </c>
      <c r="Z240" s="26">
        <f>ROUND(IF(AQ240="5",BJ240,0),2)</f>
        <v>0</v>
      </c>
      <c r="AB240" s="26">
        <f>ROUND(IF(AQ240="1",BH240,0),2)</f>
        <v>0</v>
      </c>
      <c r="AC240" s="26">
        <f>ROUND(IF(AQ240="1",BI240,0),2)</f>
        <v>0</v>
      </c>
      <c r="AD240" s="26">
        <f>ROUND(IF(AQ240="7",BH240,0),2)</f>
        <v>0</v>
      </c>
      <c r="AE240" s="26">
        <f>ROUND(IF(AQ240="7",BI240,0),2)</f>
        <v>0</v>
      </c>
      <c r="AF240" s="26">
        <f>ROUND(IF(AQ240="2",BH240,0),2)</f>
        <v>0</v>
      </c>
      <c r="AG240" s="26">
        <f>ROUND(IF(AQ240="2",BI240,0),2)</f>
        <v>0</v>
      </c>
      <c r="AH240" s="26">
        <f>ROUND(IF(AQ240="0",BJ240,0),2)</f>
        <v>0</v>
      </c>
      <c r="AI240" s="11" t="s">
        <v>51</v>
      </c>
      <c r="AJ240" s="42">
        <f>IF(AN240=0,J240,0)</f>
        <v>0</v>
      </c>
      <c r="AK240" s="42">
        <f>IF(AN240=12,J240,0)</f>
        <v>0</v>
      </c>
      <c r="AL240" s="42">
        <f>IF(AN240=21,J240,0)</f>
        <v>0</v>
      </c>
      <c r="AN240" s="26">
        <v>21</v>
      </c>
      <c r="AO240" s="26">
        <f>G240*1</f>
        <v>0</v>
      </c>
      <c r="AP240" s="26">
        <f>G240*(1-1)</f>
        <v>0</v>
      </c>
      <c r="AQ240" s="45" t="s">
        <v>90</v>
      </c>
      <c r="AV240" s="26">
        <f>ROUND(AW240+AX240,2)</f>
        <v>0</v>
      </c>
      <c r="AW240" s="26">
        <f>ROUND(F240*AO240,2)</f>
        <v>0</v>
      </c>
      <c r="AX240" s="26">
        <f>ROUND(F240*AP240,2)</f>
        <v>0</v>
      </c>
      <c r="AY240" s="29" t="s">
        <v>122</v>
      </c>
      <c r="AZ240" s="29" t="s">
        <v>123</v>
      </c>
      <c r="BA240" s="11" t="s">
        <v>61</v>
      </c>
      <c r="BC240" s="26">
        <f>AW240+AX240</f>
        <v>0</v>
      </c>
      <c r="BD240" s="26">
        <f>G240/(100-BE240)*100</f>
        <v>0</v>
      </c>
      <c r="BE240" s="26">
        <v>0</v>
      </c>
      <c r="BF240" s="26">
        <f>240</f>
        <v>240</v>
      </c>
      <c r="BH240" s="42">
        <f>F240*AO240</f>
        <v>0</v>
      </c>
      <c r="BI240" s="42">
        <f>F240*AP240</f>
        <v>0</v>
      </c>
      <c r="BJ240" s="42">
        <f>F240*G240</f>
        <v>0</v>
      </c>
      <c r="BK240" s="45" t="s">
        <v>188</v>
      </c>
      <c r="BL240" s="26">
        <v>722</v>
      </c>
      <c r="BW240" s="26">
        <v>21</v>
      </c>
      <c r="BX240" s="41" t="s">
        <v>493</v>
      </c>
    </row>
    <row r="241" spans="1:76" x14ac:dyDescent="0.25">
      <c r="A241" s="30"/>
      <c r="C241" s="31" t="s">
        <v>480</v>
      </c>
      <c r="D241" s="31" t="s">
        <v>473</v>
      </c>
      <c r="F241" s="32">
        <v>3.9</v>
      </c>
      <c r="K241" s="33"/>
    </row>
    <row r="242" spans="1:76" x14ac:dyDescent="0.25">
      <c r="A242" s="2" t="s">
        <v>494</v>
      </c>
      <c r="B242" s="3" t="s">
        <v>87</v>
      </c>
      <c r="C242" s="105" t="s">
        <v>495</v>
      </c>
      <c r="D242" s="100"/>
      <c r="E242" s="3" t="s">
        <v>108</v>
      </c>
      <c r="F242" s="26">
        <v>10</v>
      </c>
      <c r="G242" s="27">
        <v>0</v>
      </c>
      <c r="H242" s="26">
        <f>ROUND(F242*AO242,2)</f>
        <v>0</v>
      </c>
      <c r="I242" s="26">
        <f>ROUND(F242*AP242,2)</f>
        <v>0</v>
      </c>
      <c r="J242" s="26">
        <f>ROUND(F242*G242,2)</f>
        <v>0</v>
      </c>
      <c r="K242" s="28" t="s">
        <v>89</v>
      </c>
      <c r="Z242" s="26">
        <f>ROUND(IF(AQ242="5",BJ242,0),2)</f>
        <v>0</v>
      </c>
      <c r="AB242" s="26">
        <f>ROUND(IF(AQ242="1",BH242,0),2)</f>
        <v>0</v>
      </c>
      <c r="AC242" s="26">
        <f>ROUND(IF(AQ242="1",BI242,0),2)</f>
        <v>0</v>
      </c>
      <c r="AD242" s="26">
        <f>ROUND(IF(AQ242="7",BH242,0),2)</f>
        <v>0</v>
      </c>
      <c r="AE242" s="26">
        <f>ROUND(IF(AQ242="7",BI242,0),2)</f>
        <v>0</v>
      </c>
      <c r="AF242" s="26">
        <f>ROUND(IF(AQ242="2",BH242,0),2)</f>
        <v>0</v>
      </c>
      <c r="AG242" s="26">
        <f>ROUND(IF(AQ242="2",BI242,0),2)</f>
        <v>0</v>
      </c>
      <c r="AH242" s="26">
        <f>ROUND(IF(AQ242="0",BJ242,0),2)</f>
        <v>0</v>
      </c>
      <c r="AI242" s="11" t="s">
        <v>51</v>
      </c>
      <c r="AJ242" s="26">
        <f>IF(AN242=0,J242,0)</f>
        <v>0</v>
      </c>
      <c r="AK242" s="26">
        <f>IF(AN242=12,J242,0)</f>
        <v>0</v>
      </c>
      <c r="AL242" s="26">
        <f>IF(AN242=21,J242,0)</f>
        <v>0</v>
      </c>
      <c r="AN242" s="26">
        <v>21</v>
      </c>
      <c r="AO242" s="26">
        <f>G242*0.605587151</f>
        <v>0</v>
      </c>
      <c r="AP242" s="26">
        <f>G242*(1-0.605587151)</f>
        <v>0</v>
      </c>
      <c r="AQ242" s="29" t="s">
        <v>90</v>
      </c>
      <c r="AV242" s="26">
        <f>ROUND(AW242+AX242,2)</f>
        <v>0</v>
      </c>
      <c r="AW242" s="26">
        <f>ROUND(F242*AO242,2)</f>
        <v>0</v>
      </c>
      <c r="AX242" s="26">
        <f>ROUND(F242*AP242,2)</f>
        <v>0</v>
      </c>
      <c r="AY242" s="29" t="s">
        <v>122</v>
      </c>
      <c r="AZ242" s="29" t="s">
        <v>123</v>
      </c>
      <c r="BA242" s="11" t="s">
        <v>61</v>
      </c>
      <c r="BC242" s="26">
        <f>AW242+AX242</f>
        <v>0</v>
      </c>
      <c r="BD242" s="26">
        <f>G242/(100-BE242)*100</f>
        <v>0</v>
      </c>
      <c r="BE242" s="26">
        <v>0</v>
      </c>
      <c r="BF242" s="26">
        <f>242</f>
        <v>242</v>
      </c>
      <c r="BH242" s="26">
        <f>F242*AO242</f>
        <v>0</v>
      </c>
      <c r="BI242" s="26">
        <f>F242*AP242</f>
        <v>0</v>
      </c>
      <c r="BJ242" s="26">
        <f>F242*G242</f>
        <v>0</v>
      </c>
      <c r="BK242" s="29" t="s">
        <v>62</v>
      </c>
      <c r="BL242" s="26">
        <v>722</v>
      </c>
      <c r="BW242" s="26">
        <v>21</v>
      </c>
      <c r="BX242" s="5" t="s">
        <v>495</v>
      </c>
    </row>
    <row r="243" spans="1:76" x14ac:dyDescent="0.25">
      <c r="A243" s="30"/>
      <c r="C243" s="31" t="s">
        <v>86</v>
      </c>
      <c r="D243" s="31" t="s">
        <v>496</v>
      </c>
      <c r="F243" s="32">
        <v>4</v>
      </c>
      <c r="K243" s="33"/>
    </row>
    <row r="244" spans="1:76" x14ac:dyDescent="0.25">
      <c r="A244" s="30"/>
      <c r="C244" s="31" t="s">
        <v>497</v>
      </c>
      <c r="D244" s="31" t="s">
        <v>498</v>
      </c>
      <c r="F244" s="32">
        <v>6</v>
      </c>
      <c r="K244" s="33"/>
    </row>
    <row r="245" spans="1:76" x14ac:dyDescent="0.25">
      <c r="A245" s="2" t="s">
        <v>499</v>
      </c>
      <c r="B245" s="3" t="s">
        <v>500</v>
      </c>
      <c r="C245" s="105" t="s">
        <v>501</v>
      </c>
      <c r="D245" s="100"/>
      <c r="E245" s="3" t="s">
        <v>108</v>
      </c>
      <c r="F245" s="26">
        <v>2</v>
      </c>
      <c r="G245" s="27">
        <v>0</v>
      </c>
      <c r="H245" s="26">
        <f>ROUND(F245*AO245,2)</f>
        <v>0</v>
      </c>
      <c r="I245" s="26">
        <f>ROUND(F245*AP245,2)</f>
        <v>0</v>
      </c>
      <c r="J245" s="26">
        <f>ROUND(F245*G245,2)</f>
        <v>0</v>
      </c>
      <c r="K245" s="28" t="s">
        <v>58</v>
      </c>
      <c r="Z245" s="26">
        <f>ROUND(IF(AQ245="5",BJ245,0),2)</f>
        <v>0</v>
      </c>
      <c r="AB245" s="26">
        <f>ROUND(IF(AQ245="1",BH245,0),2)</f>
        <v>0</v>
      </c>
      <c r="AC245" s="26">
        <f>ROUND(IF(AQ245="1",BI245,0),2)</f>
        <v>0</v>
      </c>
      <c r="AD245" s="26">
        <f>ROUND(IF(AQ245="7",BH245,0),2)</f>
        <v>0</v>
      </c>
      <c r="AE245" s="26">
        <f>ROUND(IF(AQ245="7",BI245,0),2)</f>
        <v>0</v>
      </c>
      <c r="AF245" s="26">
        <f>ROUND(IF(AQ245="2",BH245,0),2)</f>
        <v>0</v>
      </c>
      <c r="AG245" s="26">
        <f>ROUND(IF(AQ245="2",BI245,0),2)</f>
        <v>0</v>
      </c>
      <c r="AH245" s="26">
        <f>ROUND(IF(AQ245="0",BJ245,0),2)</f>
        <v>0</v>
      </c>
      <c r="AI245" s="11" t="s">
        <v>51</v>
      </c>
      <c r="AJ245" s="26">
        <f>IF(AN245=0,J245,0)</f>
        <v>0</v>
      </c>
      <c r="AK245" s="26">
        <f>IF(AN245=12,J245,0)</f>
        <v>0</v>
      </c>
      <c r="AL245" s="26">
        <f>IF(AN245=21,J245,0)</f>
        <v>0</v>
      </c>
      <c r="AN245" s="26">
        <v>21</v>
      </c>
      <c r="AO245" s="26">
        <f>G245*0.588493827</f>
        <v>0</v>
      </c>
      <c r="AP245" s="26">
        <f>G245*(1-0.588493827)</f>
        <v>0</v>
      </c>
      <c r="AQ245" s="29" t="s">
        <v>90</v>
      </c>
      <c r="AV245" s="26">
        <f>ROUND(AW245+AX245,2)</f>
        <v>0</v>
      </c>
      <c r="AW245" s="26">
        <f>ROUND(F245*AO245,2)</f>
        <v>0</v>
      </c>
      <c r="AX245" s="26">
        <f>ROUND(F245*AP245,2)</f>
        <v>0</v>
      </c>
      <c r="AY245" s="29" t="s">
        <v>122</v>
      </c>
      <c r="AZ245" s="29" t="s">
        <v>123</v>
      </c>
      <c r="BA245" s="11" t="s">
        <v>61</v>
      </c>
      <c r="BC245" s="26">
        <f>AW245+AX245</f>
        <v>0</v>
      </c>
      <c r="BD245" s="26">
        <f>G245/(100-BE245)*100</f>
        <v>0</v>
      </c>
      <c r="BE245" s="26">
        <v>0</v>
      </c>
      <c r="BF245" s="26">
        <f>245</f>
        <v>245</v>
      </c>
      <c r="BH245" s="26">
        <f>F245*AO245</f>
        <v>0</v>
      </c>
      <c r="BI245" s="26">
        <f>F245*AP245</f>
        <v>0</v>
      </c>
      <c r="BJ245" s="26">
        <f>F245*G245</f>
        <v>0</v>
      </c>
      <c r="BK245" s="29" t="s">
        <v>62</v>
      </c>
      <c r="BL245" s="26">
        <v>722</v>
      </c>
      <c r="BW245" s="26">
        <v>21</v>
      </c>
      <c r="BX245" s="5" t="s">
        <v>501</v>
      </c>
    </row>
    <row r="246" spans="1:76" ht="13.5" customHeight="1" x14ac:dyDescent="0.25">
      <c r="A246" s="30"/>
      <c r="C246" s="130" t="s">
        <v>502</v>
      </c>
      <c r="D246" s="131"/>
      <c r="E246" s="131"/>
      <c r="F246" s="131"/>
      <c r="G246" s="132"/>
      <c r="H246" s="131"/>
      <c r="I246" s="131"/>
      <c r="J246" s="131"/>
      <c r="K246" s="133"/>
    </row>
    <row r="247" spans="1:76" x14ac:dyDescent="0.25">
      <c r="A247" s="2" t="s">
        <v>503</v>
      </c>
      <c r="B247" s="3" t="s">
        <v>504</v>
      </c>
      <c r="C247" s="105" t="s">
        <v>505</v>
      </c>
      <c r="D247" s="100"/>
      <c r="E247" s="3" t="s">
        <v>108</v>
      </c>
      <c r="F247" s="26">
        <v>2</v>
      </c>
      <c r="G247" s="27">
        <v>0</v>
      </c>
      <c r="H247" s="26">
        <f>ROUND(F247*AO247,2)</f>
        <v>0</v>
      </c>
      <c r="I247" s="26">
        <f>ROUND(F247*AP247,2)</f>
        <v>0</v>
      </c>
      <c r="J247" s="26">
        <f>ROUND(F247*G247,2)</f>
        <v>0</v>
      </c>
      <c r="K247" s="28" t="s">
        <v>58</v>
      </c>
      <c r="Z247" s="26">
        <f>ROUND(IF(AQ247="5",BJ247,0),2)</f>
        <v>0</v>
      </c>
      <c r="AB247" s="26">
        <f>ROUND(IF(AQ247="1",BH247,0),2)</f>
        <v>0</v>
      </c>
      <c r="AC247" s="26">
        <f>ROUND(IF(AQ247="1",BI247,0),2)</f>
        <v>0</v>
      </c>
      <c r="AD247" s="26">
        <f>ROUND(IF(AQ247="7",BH247,0),2)</f>
        <v>0</v>
      </c>
      <c r="AE247" s="26">
        <f>ROUND(IF(AQ247="7",BI247,0),2)</f>
        <v>0</v>
      </c>
      <c r="AF247" s="26">
        <f>ROUND(IF(AQ247="2",BH247,0),2)</f>
        <v>0</v>
      </c>
      <c r="AG247" s="26">
        <f>ROUND(IF(AQ247="2",BI247,0),2)</f>
        <v>0</v>
      </c>
      <c r="AH247" s="26">
        <f>ROUND(IF(AQ247="0",BJ247,0),2)</f>
        <v>0</v>
      </c>
      <c r="AI247" s="11" t="s">
        <v>51</v>
      </c>
      <c r="AJ247" s="26">
        <f>IF(AN247=0,J247,0)</f>
        <v>0</v>
      </c>
      <c r="AK247" s="26">
        <f>IF(AN247=12,J247,0)</f>
        <v>0</v>
      </c>
      <c r="AL247" s="26">
        <f>IF(AN247=21,J247,0)</f>
        <v>0</v>
      </c>
      <c r="AN247" s="26">
        <v>21</v>
      </c>
      <c r="AO247" s="26">
        <f>G247*0.647884696</f>
        <v>0</v>
      </c>
      <c r="AP247" s="26">
        <f>G247*(1-0.647884696)</f>
        <v>0</v>
      </c>
      <c r="AQ247" s="29" t="s">
        <v>90</v>
      </c>
      <c r="AV247" s="26">
        <f>ROUND(AW247+AX247,2)</f>
        <v>0</v>
      </c>
      <c r="AW247" s="26">
        <f>ROUND(F247*AO247,2)</f>
        <v>0</v>
      </c>
      <c r="AX247" s="26">
        <f>ROUND(F247*AP247,2)</f>
        <v>0</v>
      </c>
      <c r="AY247" s="29" t="s">
        <v>122</v>
      </c>
      <c r="AZ247" s="29" t="s">
        <v>123</v>
      </c>
      <c r="BA247" s="11" t="s">
        <v>61</v>
      </c>
      <c r="BC247" s="26">
        <f>AW247+AX247</f>
        <v>0</v>
      </c>
      <c r="BD247" s="26">
        <f>G247/(100-BE247)*100</f>
        <v>0</v>
      </c>
      <c r="BE247" s="26">
        <v>0</v>
      </c>
      <c r="BF247" s="26">
        <f>247</f>
        <v>247</v>
      </c>
      <c r="BH247" s="26">
        <f>F247*AO247</f>
        <v>0</v>
      </c>
      <c r="BI247" s="26">
        <f>F247*AP247</f>
        <v>0</v>
      </c>
      <c r="BJ247" s="26">
        <f>F247*G247</f>
        <v>0</v>
      </c>
      <c r="BK247" s="29" t="s">
        <v>62</v>
      </c>
      <c r="BL247" s="26">
        <v>722</v>
      </c>
      <c r="BW247" s="26">
        <v>21</v>
      </c>
      <c r="BX247" s="5" t="s">
        <v>505</v>
      </c>
    </row>
    <row r="248" spans="1:76" ht="13.5" customHeight="1" x14ac:dyDescent="0.25">
      <c r="A248" s="30"/>
      <c r="C248" s="130" t="s">
        <v>506</v>
      </c>
      <c r="D248" s="131"/>
      <c r="E248" s="131"/>
      <c r="F248" s="131"/>
      <c r="G248" s="132"/>
      <c r="H248" s="131"/>
      <c r="I248" s="131"/>
      <c r="J248" s="131"/>
      <c r="K248" s="133"/>
    </row>
    <row r="249" spans="1:76" x14ac:dyDescent="0.25">
      <c r="A249" s="2" t="s">
        <v>507</v>
      </c>
      <c r="B249" s="3" t="s">
        <v>508</v>
      </c>
      <c r="C249" s="105" t="s">
        <v>509</v>
      </c>
      <c r="D249" s="100"/>
      <c r="E249" s="3" t="s">
        <v>113</v>
      </c>
      <c r="F249" s="26">
        <v>4.0895299999999999</v>
      </c>
      <c r="G249" s="27">
        <v>0</v>
      </c>
      <c r="H249" s="26">
        <f>ROUND(F249*AO249,2)</f>
        <v>0</v>
      </c>
      <c r="I249" s="26">
        <f>ROUND(F249*AP249,2)</f>
        <v>0</v>
      </c>
      <c r="J249" s="26">
        <f>ROUND(F249*G249,2)</f>
        <v>0</v>
      </c>
      <c r="K249" s="28" t="s">
        <v>58</v>
      </c>
      <c r="Z249" s="26">
        <f>ROUND(IF(AQ249="5",BJ249,0),2)</f>
        <v>0</v>
      </c>
      <c r="AB249" s="26">
        <f>ROUND(IF(AQ249="1",BH249,0),2)</f>
        <v>0</v>
      </c>
      <c r="AC249" s="26">
        <f>ROUND(IF(AQ249="1",BI249,0),2)</f>
        <v>0</v>
      </c>
      <c r="AD249" s="26">
        <f>ROUND(IF(AQ249="7",BH249,0),2)</f>
        <v>0</v>
      </c>
      <c r="AE249" s="26">
        <f>ROUND(IF(AQ249="7",BI249,0),2)</f>
        <v>0</v>
      </c>
      <c r="AF249" s="26">
        <f>ROUND(IF(AQ249="2",BH249,0),2)</f>
        <v>0</v>
      </c>
      <c r="AG249" s="26">
        <f>ROUND(IF(AQ249="2",BI249,0),2)</f>
        <v>0</v>
      </c>
      <c r="AH249" s="26">
        <f>ROUND(IF(AQ249="0",BJ249,0),2)</f>
        <v>0</v>
      </c>
      <c r="AI249" s="11" t="s">
        <v>51</v>
      </c>
      <c r="AJ249" s="26">
        <f>IF(AN249=0,J249,0)</f>
        <v>0</v>
      </c>
      <c r="AK249" s="26">
        <f>IF(AN249=12,J249,0)</f>
        <v>0</v>
      </c>
      <c r="AL249" s="26">
        <f>IF(AN249=21,J249,0)</f>
        <v>0</v>
      </c>
      <c r="AN249" s="26">
        <v>21</v>
      </c>
      <c r="AO249" s="26">
        <f>G249*0</f>
        <v>0</v>
      </c>
      <c r="AP249" s="26">
        <f>G249*(1-0)</f>
        <v>0</v>
      </c>
      <c r="AQ249" s="29" t="s">
        <v>105</v>
      </c>
      <c r="AV249" s="26">
        <f>ROUND(AW249+AX249,2)</f>
        <v>0</v>
      </c>
      <c r="AW249" s="26">
        <f>ROUND(F249*AO249,2)</f>
        <v>0</v>
      </c>
      <c r="AX249" s="26">
        <f>ROUND(F249*AP249,2)</f>
        <v>0</v>
      </c>
      <c r="AY249" s="29" t="s">
        <v>122</v>
      </c>
      <c r="AZ249" s="29" t="s">
        <v>123</v>
      </c>
      <c r="BA249" s="11" t="s">
        <v>61</v>
      </c>
      <c r="BC249" s="26">
        <f>AW249+AX249</f>
        <v>0</v>
      </c>
      <c r="BD249" s="26">
        <f>G249/(100-BE249)*100</f>
        <v>0</v>
      </c>
      <c r="BE249" s="26">
        <v>0</v>
      </c>
      <c r="BF249" s="26">
        <f>249</f>
        <v>249</v>
      </c>
      <c r="BH249" s="26">
        <f>F249*AO249</f>
        <v>0</v>
      </c>
      <c r="BI249" s="26">
        <f>F249*AP249</f>
        <v>0</v>
      </c>
      <c r="BJ249" s="26">
        <f>F249*G249</f>
        <v>0</v>
      </c>
      <c r="BK249" s="29" t="s">
        <v>62</v>
      </c>
      <c r="BL249" s="26">
        <v>722</v>
      </c>
      <c r="BW249" s="26">
        <v>21</v>
      </c>
      <c r="BX249" s="5" t="s">
        <v>509</v>
      </c>
    </row>
    <row r="250" spans="1:76" x14ac:dyDescent="0.25">
      <c r="A250" s="2" t="s">
        <v>510</v>
      </c>
      <c r="B250" s="3" t="s">
        <v>511</v>
      </c>
      <c r="C250" s="105" t="s">
        <v>512</v>
      </c>
      <c r="D250" s="100"/>
      <c r="E250" s="3" t="s">
        <v>113</v>
      </c>
      <c r="F250" s="26">
        <v>4.0895299999999999</v>
      </c>
      <c r="G250" s="27">
        <v>0</v>
      </c>
      <c r="H250" s="26">
        <f>ROUND(F250*AO250,2)</f>
        <v>0</v>
      </c>
      <c r="I250" s="26">
        <f>ROUND(F250*AP250,2)</f>
        <v>0</v>
      </c>
      <c r="J250" s="26">
        <f>ROUND(F250*G250,2)</f>
        <v>0</v>
      </c>
      <c r="K250" s="28" t="s">
        <v>58</v>
      </c>
      <c r="Z250" s="26">
        <f>ROUND(IF(AQ250="5",BJ250,0),2)</f>
        <v>0</v>
      </c>
      <c r="AB250" s="26">
        <f>ROUND(IF(AQ250="1",BH250,0),2)</f>
        <v>0</v>
      </c>
      <c r="AC250" s="26">
        <f>ROUND(IF(AQ250="1",BI250,0),2)</f>
        <v>0</v>
      </c>
      <c r="AD250" s="26">
        <f>ROUND(IF(AQ250="7",BH250,0),2)</f>
        <v>0</v>
      </c>
      <c r="AE250" s="26">
        <f>ROUND(IF(AQ250="7",BI250,0),2)</f>
        <v>0</v>
      </c>
      <c r="AF250" s="26">
        <f>ROUND(IF(AQ250="2",BH250,0),2)</f>
        <v>0</v>
      </c>
      <c r="AG250" s="26">
        <f>ROUND(IF(AQ250="2",BI250,0),2)</f>
        <v>0</v>
      </c>
      <c r="AH250" s="26">
        <f>ROUND(IF(AQ250="0",BJ250,0),2)</f>
        <v>0</v>
      </c>
      <c r="AI250" s="11" t="s">
        <v>51</v>
      </c>
      <c r="AJ250" s="26">
        <f>IF(AN250=0,J250,0)</f>
        <v>0</v>
      </c>
      <c r="AK250" s="26">
        <f>IF(AN250=12,J250,0)</f>
        <v>0</v>
      </c>
      <c r="AL250" s="26">
        <f>IF(AN250=21,J250,0)</f>
        <v>0</v>
      </c>
      <c r="AN250" s="26">
        <v>21</v>
      </c>
      <c r="AO250" s="26">
        <f>G250*0</f>
        <v>0</v>
      </c>
      <c r="AP250" s="26">
        <f>G250*(1-0)</f>
        <v>0</v>
      </c>
      <c r="AQ250" s="29" t="s">
        <v>105</v>
      </c>
      <c r="AV250" s="26">
        <f>ROUND(AW250+AX250,2)</f>
        <v>0</v>
      </c>
      <c r="AW250" s="26">
        <f>ROUND(F250*AO250,2)</f>
        <v>0</v>
      </c>
      <c r="AX250" s="26">
        <f>ROUND(F250*AP250,2)</f>
        <v>0</v>
      </c>
      <c r="AY250" s="29" t="s">
        <v>122</v>
      </c>
      <c r="AZ250" s="29" t="s">
        <v>123</v>
      </c>
      <c r="BA250" s="11" t="s">
        <v>61</v>
      </c>
      <c r="BC250" s="26">
        <f>AW250+AX250</f>
        <v>0</v>
      </c>
      <c r="BD250" s="26">
        <f>G250/(100-BE250)*100</f>
        <v>0</v>
      </c>
      <c r="BE250" s="26">
        <v>0</v>
      </c>
      <c r="BF250" s="26">
        <f>250</f>
        <v>250</v>
      </c>
      <c r="BH250" s="26">
        <f>F250*AO250</f>
        <v>0</v>
      </c>
      <c r="BI250" s="26">
        <f>F250*AP250</f>
        <v>0</v>
      </c>
      <c r="BJ250" s="26">
        <f>F250*G250</f>
        <v>0</v>
      </c>
      <c r="BK250" s="29" t="s">
        <v>62</v>
      </c>
      <c r="BL250" s="26">
        <v>722</v>
      </c>
      <c r="BW250" s="26">
        <v>21</v>
      </c>
      <c r="BX250" s="5" t="s">
        <v>512</v>
      </c>
    </row>
    <row r="251" spans="1:76" x14ac:dyDescent="0.25">
      <c r="A251" s="34" t="s">
        <v>51</v>
      </c>
      <c r="B251" s="35" t="s">
        <v>513</v>
      </c>
      <c r="C251" s="126" t="s">
        <v>514</v>
      </c>
      <c r="D251" s="127"/>
      <c r="E251" s="36" t="s">
        <v>4</v>
      </c>
      <c r="F251" s="36" t="s">
        <v>4</v>
      </c>
      <c r="G251" s="37" t="s">
        <v>4</v>
      </c>
      <c r="H251" s="1">
        <f>ROUND(SUM(H252:H286),2)</f>
        <v>0</v>
      </c>
      <c r="I251" s="1">
        <f>ROUND(SUM(I252:I286),2)</f>
        <v>0</v>
      </c>
      <c r="J251" s="1">
        <f>ROUND(SUM(J252:J286),2)</f>
        <v>0</v>
      </c>
      <c r="K251" s="38" t="s">
        <v>51</v>
      </c>
      <c r="AI251" s="11" t="s">
        <v>51</v>
      </c>
      <c r="AS251" s="1">
        <f>SUM(AJ252:AJ286)</f>
        <v>0</v>
      </c>
      <c r="AT251" s="1">
        <f>SUM(AK252:AK286)</f>
        <v>0</v>
      </c>
      <c r="AU251" s="1">
        <f>SUM(AL252:AL286)</f>
        <v>0</v>
      </c>
    </row>
    <row r="252" spans="1:76" x14ac:dyDescent="0.25">
      <c r="A252" s="2" t="s">
        <v>515</v>
      </c>
      <c r="B252" s="3" t="s">
        <v>516</v>
      </c>
      <c r="C252" s="105" t="s">
        <v>517</v>
      </c>
      <c r="D252" s="100"/>
      <c r="E252" s="3" t="s">
        <v>518</v>
      </c>
      <c r="F252" s="26">
        <v>695.8</v>
      </c>
      <c r="G252" s="27">
        <v>0</v>
      </c>
      <c r="H252" s="26">
        <f>ROUND(F252*AO252,2)</f>
        <v>0</v>
      </c>
      <c r="I252" s="26">
        <f>ROUND(F252*AP252,2)</f>
        <v>0</v>
      </c>
      <c r="J252" s="26">
        <f>ROUND(F252*G252,2)</f>
        <v>0</v>
      </c>
      <c r="K252" s="28" t="s">
        <v>58</v>
      </c>
      <c r="Z252" s="26">
        <f>ROUND(IF(AQ252="5",BJ252,0),2)</f>
        <v>0</v>
      </c>
      <c r="AB252" s="26">
        <f>ROUND(IF(AQ252="1",BH252,0),2)</f>
        <v>0</v>
      </c>
      <c r="AC252" s="26">
        <f>ROUND(IF(AQ252="1",BI252,0),2)</f>
        <v>0</v>
      </c>
      <c r="AD252" s="26">
        <f>ROUND(IF(AQ252="7",BH252,0),2)</f>
        <v>0</v>
      </c>
      <c r="AE252" s="26">
        <f>ROUND(IF(AQ252="7",BI252,0),2)</f>
        <v>0</v>
      </c>
      <c r="AF252" s="26">
        <f>ROUND(IF(AQ252="2",BH252,0),2)</f>
        <v>0</v>
      </c>
      <c r="AG252" s="26">
        <f>ROUND(IF(AQ252="2",BI252,0),2)</f>
        <v>0</v>
      </c>
      <c r="AH252" s="26">
        <f>ROUND(IF(AQ252="0",BJ252,0),2)</f>
        <v>0</v>
      </c>
      <c r="AI252" s="11" t="s">
        <v>51</v>
      </c>
      <c r="AJ252" s="26">
        <f>IF(AN252=0,J252,0)</f>
        <v>0</v>
      </c>
      <c r="AK252" s="26">
        <f>IF(AN252=12,J252,0)</f>
        <v>0</v>
      </c>
      <c r="AL252" s="26">
        <f>IF(AN252=21,J252,0)</f>
        <v>0</v>
      </c>
      <c r="AN252" s="26">
        <v>21</v>
      </c>
      <c r="AO252" s="26">
        <f>G252*0.180539273</f>
        <v>0</v>
      </c>
      <c r="AP252" s="26">
        <f>G252*(1-0.180539273)</f>
        <v>0</v>
      </c>
      <c r="AQ252" s="29" t="s">
        <v>90</v>
      </c>
      <c r="AV252" s="26">
        <f>ROUND(AW252+AX252,2)</f>
        <v>0</v>
      </c>
      <c r="AW252" s="26">
        <f>ROUND(F252*AO252,2)</f>
        <v>0</v>
      </c>
      <c r="AX252" s="26">
        <f>ROUND(F252*AP252,2)</f>
        <v>0</v>
      </c>
      <c r="AY252" s="29" t="s">
        <v>519</v>
      </c>
      <c r="AZ252" s="29" t="s">
        <v>520</v>
      </c>
      <c r="BA252" s="11" t="s">
        <v>61</v>
      </c>
      <c r="BC252" s="26">
        <f>AW252+AX252</f>
        <v>0</v>
      </c>
      <c r="BD252" s="26">
        <f>G252/(100-BE252)*100</f>
        <v>0</v>
      </c>
      <c r="BE252" s="26">
        <v>0</v>
      </c>
      <c r="BF252" s="26">
        <f>252</f>
        <v>252</v>
      </c>
      <c r="BH252" s="26">
        <f>F252*AO252</f>
        <v>0</v>
      </c>
      <c r="BI252" s="26">
        <f>F252*AP252</f>
        <v>0</v>
      </c>
      <c r="BJ252" s="26">
        <f>F252*G252</f>
        <v>0</v>
      </c>
      <c r="BK252" s="29" t="s">
        <v>62</v>
      </c>
      <c r="BL252" s="26">
        <v>767</v>
      </c>
      <c r="BW252" s="26">
        <v>21</v>
      </c>
      <c r="BX252" s="5" t="s">
        <v>517</v>
      </c>
    </row>
    <row r="253" spans="1:76" x14ac:dyDescent="0.25">
      <c r="A253" s="30"/>
      <c r="C253" s="31" t="s">
        <v>521</v>
      </c>
      <c r="D253" s="31" t="s">
        <v>51</v>
      </c>
      <c r="F253" s="32">
        <v>0</v>
      </c>
      <c r="K253" s="33"/>
    </row>
    <row r="254" spans="1:76" x14ac:dyDescent="0.25">
      <c r="A254" s="30"/>
      <c r="C254" s="31" t="s">
        <v>522</v>
      </c>
      <c r="D254" s="31" t="s">
        <v>95</v>
      </c>
      <c r="F254" s="32">
        <v>343.7</v>
      </c>
      <c r="K254" s="33"/>
    </row>
    <row r="255" spans="1:76" x14ac:dyDescent="0.25">
      <c r="A255" s="30"/>
      <c r="C255" s="31" t="s">
        <v>523</v>
      </c>
      <c r="D255" s="31" t="s">
        <v>93</v>
      </c>
      <c r="F255" s="32">
        <v>352.1</v>
      </c>
      <c r="K255" s="33"/>
    </row>
    <row r="256" spans="1:76" x14ac:dyDescent="0.25">
      <c r="A256" s="2" t="s">
        <v>524</v>
      </c>
      <c r="B256" s="3" t="s">
        <v>525</v>
      </c>
      <c r="C256" s="105" t="s">
        <v>526</v>
      </c>
      <c r="D256" s="100"/>
      <c r="E256" s="3" t="s">
        <v>121</v>
      </c>
      <c r="F256" s="26">
        <v>27</v>
      </c>
      <c r="G256" s="27">
        <v>0</v>
      </c>
      <c r="H256" s="26">
        <f>ROUND(F256*AO256,2)</f>
        <v>0</v>
      </c>
      <c r="I256" s="26">
        <f>ROUND(F256*AP256,2)</f>
        <v>0</v>
      </c>
      <c r="J256" s="26">
        <f>ROUND(F256*G256,2)</f>
        <v>0</v>
      </c>
      <c r="K256" s="28" t="s">
        <v>58</v>
      </c>
      <c r="Z256" s="26">
        <f>ROUND(IF(AQ256="5",BJ256,0),2)</f>
        <v>0</v>
      </c>
      <c r="AB256" s="26">
        <f>ROUND(IF(AQ256="1",BH256,0),2)</f>
        <v>0</v>
      </c>
      <c r="AC256" s="26">
        <f>ROUND(IF(AQ256="1",BI256,0),2)</f>
        <v>0</v>
      </c>
      <c r="AD256" s="26">
        <f>ROUND(IF(AQ256="7",BH256,0),2)</f>
        <v>0</v>
      </c>
      <c r="AE256" s="26">
        <f>ROUND(IF(AQ256="7",BI256,0),2)</f>
        <v>0</v>
      </c>
      <c r="AF256" s="26">
        <f>ROUND(IF(AQ256="2",BH256,0),2)</f>
        <v>0</v>
      </c>
      <c r="AG256" s="26">
        <f>ROUND(IF(AQ256="2",BI256,0),2)</f>
        <v>0</v>
      </c>
      <c r="AH256" s="26">
        <f>ROUND(IF(AQ256="0",BJ256,0),2)</f>
        <v>0</v>
      </c>
      <c r="AI256" s="11" t="s">
        <v>51</v>
      </c>
      <c r="AJ256" s="26">
        <f>IF(AN256=0,J256,0)</f>
        <v>0</v>
      </c>
      <c r="AK256" s="26">
        <f>IF(AN256=12,J256,0)</f>
        <v>0</v>
      </c>
      <c r="AL256" s="26">
        <f>IF(AN256=21,J256,0)</f>
        <v>0</v>
      </c>
      <c r="AN256" s="26">
        <v>21</v>
      </c>
      <c r="AO256" s="26">
        <f>G256*0.78988764</f>
        <v>0</v>
      </c>
      <c r="AP256" s="26">
        <f>G256*(1-0.78988764)</f>
        <v>0</v>
      </c>
      <c r="AQ256" s="29" t="s">
        <v>90</v>
      </c>
      <c r="AV256" s="26">
        <f>ROUND(AW256+AX256,2)</f>
        <v>0</v>
      </c>
      <c r="AW256" s="26">
        <f>ROUND(F256*AO256,2)</f>
        <v>0</v>
      </c>
      <c r="AX256" s="26">
        <f>ROUND(F256*AP256,2)</f>
        <v>0</v>
      </c>
      <c r="AY256" s="29" t="s">
        <v>519</v>
      </c>
      <c r="AZ256" s="29" t="s">
        <v>520</v>
      </c>
      <c r="BA256" s="11" t="s">
        <v>61</v>
      </c>
      <c r="BC256" s="26">
        <f>AW256+AX256</f>
        <v>0</v>
      </c>
      <c r="BD256" s="26">
        <f>G256/(100-BE256)*100</f>
        <v>0</v>
      </c>
      <c r="BE256" s="26">
        <v>0</v>
      </c>
      <c r="BF256" s="26">
        <f>256</f>
        <v>256</v>
      </c>
      <c r="BH256" s="26">
        <f>F256*AO256</f>
        <v>0</v>
      </c>
      <c r="BI256" s="26">
        <f>F256*AP256</f>
        <v>0</v>
      </c>
      <c r="BJ256" s="26">
        <f>F256*G256</f>
        <v>0</v>
      </c>
      <c r="BK256" s="29" t="s">
        <v>62</v>
      </c>
      <c r="BL256" s="26">
        <v>767</v>
      </c>
      <c r="BW256" s="26">
        <v>21</v>
      </c>
      <c r="BX256" s="5" t="s">
        <v>526</v>
      </c>
    </row>
    <row r="257" spans="1:76" x14ac:dyDescent="0.25">
      <c r="A257" s="2" t="s">
        <v>527</v>
      </c>
      <c r="B257" s="3" t="s">
        <v>528</v>
      </c>
      <c r="C257" s="105" t="s">
        <v>529</v>
      </c>
      <c r="D257" s="100"/>
      <c r="E257" s="3" t="s">
        <v>121</v>
      </c>
      <c r="F257" s="26">
        <v>422</v>
      </c>
      <c r="G257" s="27">
        <v>0</v>
      </c>
      <c r="H257" s="26">
        <f>ROUND(F257*AO257,2)</f>
        <v>0</v>
      </c>
      <c r="I257" s="26">
        <f>ROUND(F257*AP257,2)</f>
        <v>0</v>
      </c>
      <c r="J257" s="26">
        <f>ROUND(F257*G257,2)</f>
        <v>0</v>
      </c>
      <c r="K257" s="28" t="s">
        <v>58</v>
      </c>
      <c r="Z257" s="26">
        <f>ROUND(IF(AQ257="5",BJ257,0),2)</f>
        <v>0</v>
      </c>
      <c r="AB257" s="26">
        <f>ROUND(IF(AQ257="1",BH257,0),2)</f>
        <v>0</v>
      </c>
      <c r="AC257" s="26">
        <f>ROUND(IF(AQ257="1",BI257,0),2)</f>
        <v>0</v>
      </c>
      <c r="AD257" s="26">
        <f>ROUND(IF(AQ257="7",BH257,0),2)</f>
        <v>0</v>
      </c>
      <c r="AE257" s="26">
        <f>ROUND(IF(AQ257="7",BI257,0),2)</f>
        <v>0</v>
      </c>
      <c r="AF257" s="26">
        <f>ROUND(IF(AQ257="2",BH257,0),2)</f>
        <v>0</v>
      </c>
      <c r="AG257" s="26">
        <f>ROUND(IF(AQ257="2",BI257,0),2)</f>
        <v>0</v>
      </c>
      <c r="AH257" s="26">
        <f>ROUND(IF(AQ257="0",BJ257,0),2)</f>
        <v>0</v>
      </c>
      <c r="AI257" s="11" t="s">
        <v>51</v>
      </c>
      <c r="AJ257" s="26">
        <f>IF(AN257=0,J257,0)</f>
        <v>0</v>
      </c>
      <c r="AK257" s="26">
        <f>IF(AN257=12,J257,0)</f>
        <v>0</v>
      </c>
      <c r="AL257" s="26">
        <f>IF(AN257=21,J257,0)</f>
        <v>0</v>
      </c>
      <c r="AN257" s="26">
        <v>21</v>
      </c>
      <c r="AO257" s="26">
        <f>G257*0.819498069</f>
        <v>0</v>
      </c>
      <c r="AP257" s="26">
        <f>G257*(1-0.819498069)</f>
        <v>0</v>
      </c>
      <c r="AQ257" s="29" t="s">
        <v>90</v>
      </c>
      <c r="AV257" s="26">
        <f>ROUND(AW257+AX257,2)</f>
        <v>0</v>
      </c>
      <c r="AW257" s="26">
        <f>ROUND(F257*AO257,2)</f>
        <v>0</v>
      </c>
      <c r="AX257" s="26">
        <f>ROUND(F257*AP257,2)</f>
        <v>0</v>
      </c>
      <c r="AY257" s="29" t="s">
        <v>519</v>
      </c>
      <c r="AZ257" s="29" t="s">
        <v>520</v>
      </c>
      <c r="BA257" s="11" t="s">
        <v>61</v>
      </c>
      <c r="BC257" s="26">
        <f>AW257+AX257</f>
        <v>0</v>
      </c>
      <c r="BD257" s="26">
        <f>G257/(100-BE257)*100</f>
        <v>0</v>
      </c>
      <c r="BE257" s="26">
        <v>0</v>
      </c>
      <c r="BF257" s="26">
        <f>257</f>
        <v>257</v>
      </c>
      <c r="BH257" s="26">
        <f>F257*AO257</f>
        <v>0</v>
      </c>
      <c r="BI257" s="26">
        <f>F257*AP257</f>
        <v>0</v>
      </c>
      <c r="BJ257" s="26">
        <f>F257*G257</f>
        <v>0</v>
      </c>
      <c r="BK257" s="29" t="s">
        <v>62</v>
      </c>
      <c r="BL257" s="26">
        <v>767</v>
      </c>
      <c r="BW257" s="26">
        <v>21</v>
      </c>
      <c r="BX257" s="5" t="s">
        <v>529</v>
      </c>
    </row>
    <row r="258" spans="1:76" x14ac:dyDescent="0.25">
      <c r="A258" s="2" t="s">
        <v>530</v>
      </c>
      <c r="B258" s="3" t="s">
        <v>531</v>
      </c>
      <c r="C258" s="105" t="s">
        <v>532</v>
      </c>
      <c r="D258" s="100"/>
      <c r="E258" s="3" t="s">
        <v>121</v>
      </c>
      <c r="F258" s="26">
        <v>123</v>
      </c>
      <c r="G258" s="27">
        <v>0</v>
      </c>
      <c r="H258" s="26">
        <f>ROUND(F258*AO258,2)</f>
        <v>0</v>
      </c>
      <c r="I258" s="26">
        <f>ROUND(F258*AP258,2)</f>
        <v>0</v>
      </c>
      <c r="J258" s="26">
        <f>ROUND(F258*G258,2)</f>
        <v>0</v>
      </c>
      <c r="K258" s="28" t="s">
        <v>58</v>
      </c>
      <c r="Z258" s="26">
        <f>ROUND(IF(AQ258="5",BJ258,0),2)</f>
        <v>0</v>
      </c>
      <c r="AB258" s="26">
        <f>ROUND(IF(AQ258="1",BH258,0),2)</f>
        <v>0</v>
      </c>
      <c r="AC258" s="26">
        <f>ROUND(IF(AQ258="1",BI258,0),2)</f>
        <v>0</v>
      </c>
      <c r="AD258" s="26">
        <f>ROUND(IF(AQ258="7",BH258,0),2)</f>
        <v>0</v>
      </c>
      <c r="AE258" s="26">
        <f>ROUND(IF(AQ258="7",BI258,0),2)</f>
        <v>0</v>
      </c>
      <c r="AF258" s="26">
        <f>ROUND(IF(AQ258="2",BH258,0),2)</f>
        <v>0</v>
      </c>
      <c r="AG258" s="26">
        <f>ROUND(IF(AQ258="2",BI258,0),2)</f>
        <v>0</v>
      </c>
      <c r="AH258" s="26">
        <f>ROUND(IF(AQ258="0",BJ258,0),2)</f>
        <v>0</v>
      </c>
      <c r="AI258" s="11" t="s">
        <v>51</v>
      </c>
      <c r="AJ258" s="26">
        <f>IF(AN258=0,J258,0)</f>
        <v>0</v>
      </c>
      <c r="AK258" s="26">
        <f>IF(AN258=12,J258,0)</f>
        <v>0</v>
      </c>
      <c r="AL258" s="26">
        <f>IF(AN258=21,J258,0)</f>
        <v>0</v>
      </c>
      <c r="AN258" s="26">
        <v>21</v>
      </c>
      <c r="AO258" s="26">
        <f>G258*0.912972973</f>
        <v>0</v>
      </c>
      <c r="AP258" s="26">
        <f>G258*(1-0.912972973)</f>
        <v>0</v>
      </c>
      <c r="AQ258" s="29" t="s">
        <v>90</v>
      </c>
      <c r="AV258" s="26">
        <f>ROUND(AW258+AX258,2)</f>
        <v>0</v>
      </c>
      <c r="AW258" s="26">
        <f>ROUND(F258*AO258,2)</f>
        <v>0</v>
      </c>
      <c r="AX258" s="26">
        <f>ROUND(F258*AP258,2)</f>
        <v>0</v>
      </c>
      <c r="AY258" s="29" t="s">
        <v>519</v>
      </c>
      <c r="AZ258" s="29" t="s">
        <v>520</v>
      </c>
      <c r="BA258" s="11" t="s">
        <v>61</v>
      </c>
      <c r="BC258" s="26">
        <f>AW258+AX258</f>
        <v>0</v>
      </c>
      <c r="BD258" s="26">
        <f>G258/(100-BE258)*100</f>
        <v>0</v>
      </c>
      <c r="BE258" s="26">
        <v>0</v>
      </c>
      <c r="BF258" s="26">
        <f>258</f>
        <v>258</v>
      </c>
      <c r="BH258" s="26">
        <f>F258*AO258</f>
        <v>0</v>
      </c>
      <c r="BI258" s="26">
        <f>F258*AP258</f>
        <v>0</v>
      </c>
      <c r="BJ258" s="26">
        <f>F258*G258</f>
        <v>0</v>
      </c>
      <c r="BK258" s="29" t="s">
        <v>62</v>
      </c>
      <c r="BL258" s="26">
        <v>767</v>
      </c>
      <c r="BW258" s="26">
        <v>21</v>
      </c>
      <c r="BX258" s="5" t="s">
        <v>532</v>
      </c>
    </row>
    <row r="259" spans="1:76" x14ac:dyDescent="0.25">
      <c r="A259" s="2" t="s">
        <v>533</v>
      </c>
      <c r="B259" s="3" t="s">
        <v>531</v>
      </c>
      <c r="C259" s="105" t="s">
        <v>534</v>
      </c>
      <c r="D259" s="100"/>
      <c r="E259" s="3" t="s">
        <v>121</v>
      </c>
      <c r="F259" s="26">
        <v>334</v>
      </c>
      <c r="G259" s="27">
        <v>0</v>
      </c>
      <c r="H259" s="26">
        <f>ROUND(F259*AO259,2)</f>
        <v>0</v>
      </c>
      <c r="I259" s="26">
        <f>ROUND(F259*AP259,2)</f>
        <v>0</v>
      </c>
      <c r="J259" s="26">
        <f>ROUND(F259*G259,2)</f>
        <v>0</v>
      </c>
      <c r="K259" s="28" t="s">
        <v>58</v>
      </c>
      <c r="Z259" s="26">
        <f>ROUND(IF(AQ259="5",BJ259,0),2)</f>
        <v>0</v>
      </c>
      <c r="AB259" s="26">
        <f>ROUND(IF(AQ259="1",BH259,0),2)</f>
        <v>0</v>
      </c>
      <c r="AC259" s="26">
        <f>ROUND(IF(AQ259="1",BI259,0),2)</f>
        <v>0</v>
      </c>
      <c r="AD259" s="26">
        <f>ROUND(IF(AQ259="7",BH259,0),2)</f>
        <v>0</v>
      </c>
      <c r="AE259" s="26">
        <f>ROUND(IF(AQ259="7",BI259,0),2)</f>
        <v>0</v>
      </c>
      <c r="AF259" s="26">
        <f>ROUND(IF(AQ259="2",BH259,0),2)</f>
        <v>0</v>
      </c>
      <c r="AG259" s="26">
        <f>ROUND(IF(AQ259="2",BI259,0),2)</f>
        <v>0</v>
      </c>
      <c r="AH259" s="26">
        <f>ROUND(IF(AQ259="0",BJ259,0),2)</f>
        <v>0</v>
      </c>
      <c r="AI259" s="11" t="s">
        <v>51</v>
      </c>
      <c r="AJ259" s="26">
        <f>IF(AN259=0,J259,0)</f>
        <v>0</v>
      </c>
      <c r="AK259" s="26">
        <f>IF(AN259=12,J259,0)</f>
        <v>0</v>
      </c>
      <c r="AL259" s="26">
        <f>IF(AN259=21,J259,0)</f>
        <v>0</v>
      </c>
      <c r="AN259" s="26">
        <v>21</v>
      </c>
      <c r="AO259" s="26">
        <f>G259*0.912972973</f>
        <v>0</v>
      </c>
      <c r="AP259" s="26">
        <f>G259*(1-0.912972973)</f>
        <v>0</v>
      </c>
      <c r="AQ259" s="29" t="s">
        <v>90</v>
      </c>
      <c r="AV259" s="26">
        <f>ROUND(AW259+AX259,2)</f>
        <v>0</v>
      </c>
      <c r="AW259" s="26">
        <f>ROUND(F259*AO259,2)</f>
        <v>0</v>
      </c>
      <c r="AX259" s="26">
        <f>ROUND(F259*AP259,2)</f>
        <v>0</v>
      </c>
      <c r="AY259" s="29" t="s">
        <v>519</v>
      </c>
      <c r="AZ259" s="29" t="s">
        <v>520</v>
      </c>
      <c r="BA259" s="11" t="s">
        <v>61</v>
      </c>
      <c r="BC259" s="26">
        <f>AW259+AX259</f>
        <v>0</v>
      </c>
      <c r="BD259" s="26">
        <f>G259/(100-BE259)*100</f>
        <v>0</v>
      </c>
      <c r="BE259" s="26">
        <v>0</v>
      </c>
      <c r="BF259" s="26">
        <f>259</f>
        <v>259</v>
      </c>
      <c r="BH259" s="26">
        <f>F259*AO259</f>
        <v>0</v>
      </c>
      <c r="BI259" s="26">
        <f>F259*AP259</f>
        <v>0</v>
      </c>
      <c r="BJ259" s="26">
        <f>F259*G259</f>
        <v>0</v>
      </c>
      <c r="BK259" s="29" t="s">
        <v>62</v>
      </c>
      <c r="BL259" s="26">
        <v>767</v>
      </c>
      <c r="BW259" s="26">
        <v>21</v>
      </c>
      <c r="BX259" s="5" t="s">
        <v>534</v>
      </c>
    </row>
    <row r="260" spans="1:76" x14ac:dyDescent="0.25">
      <c r="A260" s="2" t="s">
        <v>535</v>
      </c>
      <c r="B260" s="3" t="s">
        <v>536</v>
      </c>
      <c r="C260" s="105" t="s">
        <v>537</v>
      </c>
      <c r="D260" s="100"/>
      <c r="E260" s="3" t="s">
        <v>518</v>
      </c>
      <c r="F260" s="26">
        <v>129.55000000000001</v>
      </c>
      <c r="G260" s="27">
        <v>0</v>
      </c>
      <c r="H260" s="26">
        <f>ROUND(F260*AO260,2)</f>
        <v>0</v>
      </c>
      <c r="I260" s="26">
        <f>ROUND(F260*AP260,2)</f>
        <v>0</v>
      </c>
      <c r="J260" s="26">
        <f>ROUND(F260*G260,2)</f>
        <v>0</v>
      </c>
      <c r="K260" s="28" t="s">
        <v>58</v>
      </c>
      <c r="Z260" s="26">
        <f>ROUND(IF(AQ260="5",BJ260,0),2)</f>
        <v>0</v>
      </c>
      <c r="AB260" s="26">
        <f>ROUND(IF(AQ260="1",BH260,0),2)</f>
        <v>0</v>
      </c>
      <c r="AC260" s="26">
        <f>ROUND(IF(AQ260="1",BI260,0),2)</f>
        <v>0</v>
      </c>
      <c r="AD260" s="26">
        <f>ROUND(IF(AQ260="7",BH260,0),2)</f>
        <v>0</v>
      </c>
      <c r="AE260" s="26">
        <f>ROUND(IF(AQ260="7",BI260,0),2)</f>
        <v>0</v>
      </c>
      <c r="AF260" s="26">
        <f>ROUND(IF(AQ260="2",BH260,0),2)</f>
        <v>0</v>
      </c>
      <c r="AG260" s="26">
        <f>ROUND(IF(AQ260="2",BI260,0),2)</f>
        <v>0</v>
      </c>
      <c r="AH260" s="26">
        <f>ROUND(IF(AQ260="0",BJ260,0),2)</f>
        <v>0</v>
      </c>
      <c r="AI260" s="11" t="s">
        <v>51</v>
      </c>
      <c r="AJ260" s="26">
        <f>IF(AN260=0,J260,0)</f>
        <v>0</v>
      </c>
      <c r="AK260" s="26">
        <f>IF(AN260=12,J260,0)</f>
        <v>0</v>
      </c>
      <c r="AL260" s="26">
        <f>IF(AN260=21,J260,0)</f>
        <v>0</v>
      </c>
      <c r="AN260" s="26">
        <v>21</v>
      </c>
      <c r="AO260" s="26">
        <f>G260*0.064563044</f>
        <v>0</v>
      </c>
      <c r="AP260" s="26">
        <f>G260*(1-0.064563044)</f>
        <v>0</v>
      </c>
      <c r="AQ260" s="29" t="s">
        <v>90</v>
      </c>
      <c r="AV260" s="26">
        <f>ROUND(AW260+AX260,2)</f>
        <v>0</v>
      </c>
      <c r="AW260" s="26">
        <f>ROUND(F260*AO260,2)</f>
        <v>0</v>
      </c>
      <c r="AX260" s="26">
        <f>ROUND(F260*AP260,2)</f>
        <v>0</v>
      </c>
      <c r="AY260" s="29" t="s">
        <v>519</v>
      </c>
      <c r="AZ260" s="29" t="s">
        <v>520</v>
      </c>
      <c r="BA260" s="11" t="s">
        <v>61</v>
      </c>
      <c r="BC260" s="26">
        <f>AW260+AX260</f>
        <v>0</v>
      </c>
      <c r="BD260" s="26">
        <f>G260/(100-BE260)*100</f>
        <v>0</v>
      </c>
      <c r="BE260" s="26">
        <v>0</v>
      </c>
      <c r="BF260" s="26">
        <f>260</f>
        <v>260</v>
      </c>
      <c r="BH260" s="26">
        <f>F260*AO260</f>
        <v>0</v>
      </c>
      <c r="BI260" s="26">
        <f>F260*AP260</f>
        <v>0</v>
      </c>
      <c r="BJ260" s="26">
        <f>F260*G260</f>
        <v>0</v>
      </c>
      <c r="BK260" s="29" t="s">
        <v>62</v>
      </c>
      <c r="BL260" s="26">
        <v>767</v>
      </c>
      <c r="BW260" s="26">
        <v>21</v>
      </c>
      <c r="BX260" s="5" t="s">
        <v>537</v>
      </c>
    </row>
    <row r="261" spans="1:76" x14ac:dyDescent="0.25">
      <c r="A261" s="30"/>
      <c r="C261" s="31" t="s">
        <v>538</v>
      </c>
      <c r="D261" s="31" t="s">
        <v>51</v>
      </c>
      <c r="F261" s="32">
        <v>0</v>
      </c>
      <c r="K261" s="33"/>
    </row>
    <row r="262" spans="1:76" x14ac:dyDescent="0.25">
      <c r="A262" s="30"/>
      <c r="C262" s="31" t="s">
        <v>539</v>
      </c>
      <c r="D262" s="31" t="s">
        <v>540</v>
      </c>
      <c r="F262" s="32">
        <v>1.82</v>
      </c>
      <c r="K262" s="33"/>
    </row>
    <row r="263" spans="1:76" x14ac:dyDescent="0.25">
      <c r="A263" s="30"/>
      <c r="C263" s="31" t="s">
        <v>541</v>
      </c>
      <c r="D263" s="31" t="s">
        <v>542</v>
      </c>
      <c r="F263" s="32">
        <v>0.72</v>
      </c>
      <c r="K263" s="33"/>
    </row>
    <row r="264" spans="1:76" x14ac:dyDescent="0.25">
      <c r="A264" s="30"/>
      <c r="C264" s="31" t="s">
        <v>543</v>
      </c>
      <c r="D264" s="31" t="s">
        <v>544</v>
      </c>
      <c r="F264" s="32">
        <v>1.9</v>
      </c>
      <c r="K264" s="33"/>
    </row>
    <row r="265" spans="1:76" x14ac:dyDescent="0.25">
      <c r="A265" s="30"/>
      <c r="C265" s="31" t="s">
        <v>545</v>
      </c>
      <c r="D265" s="31" t="s">
        <v>51</v>
      </c>
      <c r="F265" s="32">
        <v>0</v>
      </c>
      <c r="K265" s="33"/>
    </row>
    <row r="266" spans="1:76" x14ac:dyDescent="0.25">
      <c r="A266" s="30"/>
      <c r="C266" s="31" t="s">
        <v>546</v>
      </c>
      <c r="D266" s="31" t="s">
        <v>547</v>
      </c>
      <c r="F266" s="32">
        <v>31.92</v>
      </c>
      <c r="K266" s="33"/>
    </row>
    <row r="267" spans="1:76" x14ac:dyDescent="0.25">
      <c r="A267" s="30"/>
      <c r="C267" s="31" t="s">
        <v>548</v>
      </c>
      <c r="D267" s="31" t="s">
        <v>549</v>
      </c>
      <c r="F267" s="32">
        <v>11.97</v>
      </c>
      <c r="K267" s="33"/>
    </row>
    <row r="268" spans="1:76" x14ac:dyDescent="0.25">
      <c r="A268" s="30"/>
      <c r="C268" s="31" t="s">
        <v>550</v>
      </c>
      <c r="D268" s="31" t="s">
        <v>551</v>
      </c>
      <c r="F268" s="32">
        <v>38.200000000000003</v>
      </c>
      <c r="K268" s="33"/>
    </row>
    <row r="269" spans="1:76" x14ac:dyDescent="0.25">
      <c r="A269" s="30"/>
      <c r="C269" s="31" t="s">
        <v>552</v>
      </c>
      <c r="D269" s="31" t="s">
        <v>553</v>
      </c>
      <c r="F269" s="32">
        <v>2.8</v>
      </c>
      <c r="K269" s="33"/>
    </row>
    <row r="270" spans="1:76" x14ac:dyDescent="0.25">
      <c r="A270" s="30"/>
      <c r="C270" s="31" t="s">
        <v>554</v>
      </c>
      <c r="D270" s="31" t="s">
        <v>555</v>
      </c>
      <c r="F270" s="32">
        <v>24.86</v>
      </c>
      <c r="K270" s="33"/>
    </row>
    <row r="271" spans="1:76" x14ac:dyDescent="0.25">
      <c r="A271" s="30"/>
      <c r="C271" s="31" t="s">
        <v>556</v>
      </c>
      <c r="D271" s="31" t="s">
        <v>557</v>
      </c>
      <c r="F271" s="32">
        <v>15.36</v>
      </c>
      <c r="K271" s="33"/>
    </row>
    <row r="272" spans="1:76" x14ac:dyDescent="0.25">
      <c r="A272" s="39" t="s">
        <v>558</v>
      </c>
      <c r="B272" s="40" t="s">
        <v>87</v>
      </c>
      <c r="C272" s="128" t="s">
        <v>559</v>
      </c>
      <c r="D272" s="129"/>
      <c r="E272" s="40" t="s">
        <v>108</v>
      </c>
      <c r="F272" s="42">
        <v>209</v>
      </c>
      <c r="G272" s="43">
        <v>0</v>
      </c>
      <c r="H272" s="42">
        <f t="shared" ref="H272:H286" si="116">ROUND(F272*AO272,2)</f>
        <v>0</v>
      </c>
      <c r="I272" s="42">
        <f t="shared" ref="I272:I286" si="117">ROUND(F272*AP272,2)</f>
        <v>0</v>
      </c>
      <c r="J272" s="42">
        <f t="shared" ref="J272:J286" si="118">ROUND(F272*G272,2)</f>
        <v>0</v>
      </c>
      <c r="K272" s="44" t="s">
        <v>89</v>
      </c>
      <c r="Z272" s="26">
        <f t="shared" ref="Z272:Z286" si="119">ROUND(IF(AQ272="5",BJ272,0),2)</f>
        <v>0</v>
      </c>
      <c r="AB272" s="26">
        <f t="shared" ref="AB272:AB286" si="120">ROUND(IF(AQ272="1",BH272,0),2)</f>
        <v>0</v>
      </c>
      <c r="AC272" s="26">
        <f t="shared" ref="AC272:AC286" si="121">ROUND(IF(AQ272="1",BI272,0),2)</f>
        <v>0</v>
      </c>
      <c r="AD272" s="26">
        <f t="shared" ref="AD272:AD286" si="122">ROUND(IF(AQ272="7",BH272,0),2)</f>
        <v>0</v>
      </c>
      <c r="AE272" s="26">
        <f t="shared" ref="AE272:AE286" si="123">ROUND(IF(AQ272="7",BI272,0),2)</f>
        <v>0</v>
      </c>
      <c r="AF272" s="26">
        <f t="shared" ref="AF272:AF286" si="124">ROUND(IF(AQ272="2",BH272,0),2)</f>
        <v>0</v>
      </c>
      <c r="AG272" s="26">
        <f t="shared" ref="AG272:AG286" si="125">ROUND(IF(AQ272="2",BI272,0),2)</f>
        <v>0</v>
      </c>
      <c r="AH272" s="26">
        <f t="shared" ref="AH272:AH286" si="126">ROUND(IF(AQ272="0",BJ272,0),2)</f>
        <v>0</v>
      </c>
      <c r="AI272" s="11" t="s">
        <v>51</v>
      </c>
      <c r="AJ272" s="42">
        <f t="shared" ref="AJ272:AJ286" si="127">IF(AN272=0,J272,0)</f>
        <v>0</v>
      </c>
      <c r="AK272" s="42">
        <f t="shared" ref="AK272:AK286" si="128">IF(AN272=12,J272,0)</f>
        <v>0</v>
      </c>
      <c r="AL272" s="42">
        <f t="shared" ref="AL272:AL286" si="129">IF(AN272=21,J272,0)</f>
        <v>0</v>
      </c>
      <c r="AN272" s="26">
        <v>21</v>
      </c>
      <c r="AO272" s="26">
        <f t="shared" ref="AO272:AO284" si="130">G272*1</f>
        <v>0</v>
      </c>
      <c r="AP272" s="26">
        <f t="shared" ref="AP272:AP284" si="131">G272*(1-1)</f>
        <v>0</v>
      </c>
      <c r="AQ272" s="45" t="s">
        <v>90</v>
      </c>
      <c r="AV272" s="26">
        <f t="shared" ref="AV272:AV286" si="132">ROUND(AW272+AX272,2)</f>
        <v>0</v>
      </c>
      <c r="AW272" s="26">
        <f t="shared" ref="AW272:AW286" si="133">ROUND(F272*AO272,2)</f>
        <v>0</v>
      </c>
      <c r="AX272" s="26">
        <f t="shared" ref="AX272:AX286" si="134">ROUND(F272*AP272,2)</f>
        <v>0</v>
      </c>
      <c r="AY272" s="29" t="s">
        <v>519</v>
      </c>
      <c r="AZ272" s="29" t="s">
        <v>520</v>
      </c>
      <c r="BA272" s="11" t="s">
        <v>61</v>
      </c>
      <c r="BC272" s="26">
        <f t="shared" ref="BC272:BC286" si="135">AW272+AX272</f>
        <v>0</v>
      </c>
      <c r="BD272" s="26">
        <f t="shared" ref="BD272:BD286" si="136">G272/(100-BE272)*100</f>
        <v>0</v>
      </c>
      <c r="BE272" s="26">
        <v>0</v>
      </c>
      <c r="BF272" s="26">
        <f>272</f>
        <v>272</v>
      </c>
      <c r="BH272" s="42">
        <f t="shared" ref="BH272:BH286" si="137">F272*AO272</f>
        <v>0</v>
      </c>
      <c r="BI272" s="42">
        <f t="shared" ref="BI272:BI286" si="138">F272*AP272</f>
        <v>0</v>
      </c>
      <c r="BJ272" s="42">
        <f t="shared" ref="BJ272:BJ286" si="139">F272*G272</f>
        <v>0</v>
      </c>
      <c r="BK272" s="45" t="s">
        <v>188</v>
      </c>
      <c r="BL272" s="26">
        <v>767</v>
      </c>
      <c r="BW272" s="26">
        <v>21</v>
      </c>
      <c r="BX272" s="41" t="s">
        <v>559</v>
      </c>
    </row>
    <row r="273" spans="1:76" x14ac:dyDescent="0.25">
      <c r="A273" s="39" t="s">
        <v>560</v>
      </c>
      <c r="B273" s="40" t="s">
        <v>87</v>
      </c>
      <c r="C273" s="128" t="s">
        <v>561</v>
      </c>
      <c r="D273" s="129"/>
      <c r="E273" s="40" t="s">
        <v>108</v>
      </c>
      <c r="F273" s="42">
        <v>14</v>
      </c>
      <c r="G273" s="43">
        <v>0</v>
      </c>
      <c r="H273" s="42">
        <f t="shared" si="116"/>
        <v>0</v>
      </c>
      <c r="I273" s="42">
        <f t="shared" si="117"/>
        <v>0</v>
      </c>
      <c r="J273" s="42">
        <f t="shared" si="118"/>
        <v>0</v>
      </c>
      <c r="K273" s="44" t="s">
        <v>89</v>
      </c>
      <c r="Z273" s="26">
        <f t="shared" si="119"/>
        <v>0</v>
      </c>
      <c r="AB273" s="26">
        <f t="shared" si="120"/>
        <v>0</v>
      </c>
      <c r="AC273" s="26">
        <f t="shared" si="121"/>
        <v>0</v>
      </c>
      <c r="AD273" s="26">
        <f t="shared" si="122"/>
        <v>0</v>
      </c>
      <c r="AE273" s="26">
        <f t="shared" si="123"/>
        <v>0</v>
      </c>
      <c r="AF273" s="26">
        <f t="shared" si="124"/>
        <v>0</v>
      </c>
      <c r="AG273" s="26">
        <f t="shared" si="125"/>
        <v>0</v>
      </c>
      <c r="AH273" s="26">
        <f t="shared" si="126"/>
        <v>0</v>
      </c>
      <c r="AI273" s="11" t="s">
        <v>51</v>
      </c>
      <c r="AJ273" s="42">
        <f t="shared" si="127"/>
        <v>0</v>
      </c>
      <c r="AK273" s="42">
        <f t="shared" si="128"/>
        <v>0</v>
      </c>
      <c r="AL273" s="42">
        <f t="shared" si="129"/>
        <v>0</v>
      </c>
      <c r="AN273" s="26">
        <v>21</v>
      </c>
      <c r="AO273" s="26">
        <f t="shared" si="130"/>
        <v>0</v>
      </c>
      <c r="AP273" s="26">
        <f t="shared" si="131"/>
        <v>0</v>
      </c>
      <c r="AQ273" s="45" t="s">
        <v>90</v>
      </c>
      <c r="AV273" s="26">
        <f t="shared" si="132"/>
        <v>0</v>
      </c>
      <c r="AW273" s="26">
        <f t="shared" si="133"/>
        <v>0</v>
      </c>
      <c r="AX273" s="26">
        <f t="shared" si="134"/>
        <v>0</v>
      </c>
      <c r="AY273" s="29" t="s">
        <v>519</v>
      </c>
      <c r="AZ273" s="29" t="s">
        <v>520</v>
      </c>
      <c r="BA273" s="11" t="s">
        <v>61</v>
      </c>
      <c r="BC273" s="26">
        <f t="shared" si="135"/>
        <v>0</v>
      </c>
      <c r="BD273" s="26">
        <f t="shared" si="136"/>
        <v>0</v>
      </c>
      <c r="BE273" s="26">
        <v>0</v>
      </c>
      <c r="BF273" s="26">
        <f>273</f>
        <v>273</v>
      </c>
      <c r="BH273" s="42">
        <f t="shared" si="137"/>
        <v>0</v>
      </c>
      <c r="BI273" s="42">
        <f t="shared" si="138"/>
        <v>0</v>
      </c>
      <c r="BJ273" s="42">
        <f t="shared" si="139"/>
        <v>0</v>
      </c>
      <c r="BK273" s="45" t="s">
        <v>188</v>
      </c>
      <c r="BL273" s="26">
        <v>767</v>
      </c>
      <c r="BW273" s="26">
        <v>21</v>
      </c>
      <c r="BX273" s="41" t="s">
        <v>561</v>
      </c>
    </row>
    <row r="274" spans="1:76" x14ac:dyDescent="0.25">
      <c r="A274" s="39" t="s">
        <v>562</v>
      </c>
      <c r="B274" s="40" t="s">
        <v>87</v>
      </c>
      <c r="C274" s="128" t="s">
        <v>563</v>
      </c>
      <c r="D274" s="129"/>
      <c r="E274" s="40" t="s">
        <v>108</v>
      </c>
      <c r="F274" s="42">
        <v>191</v>
      </c>
      <c r="G274" s="43">
        <v>0</v>
      </c>
      <c r="H274" s="42">
        <f t="shared" si="116"/>
        <v>0</v>
      </c>
      <c r="I274" s="42">
        <f t="shared" si="117"/>
        <v>0</v>
      </c>
      <c r="J274" s="42">
        <f t="shared" si="118"/>
        <v>0</v>
      </c>
      <c r="K274" s="44" t="s">
        <v>89</v>
      </c>
      <c r="Z274" s="26">
        <f t="shared" si="119"/>
        <v>0</v>
      </c>
      <c r="AB274" s="26">
        <f t="shared" si="120"/>
        <v>0</v>
      </c>
      <c r="AC274" s="26">
        <f t="shared" si="121"/>
        <v>0</v>
      </c>
      <c r="AD274" s="26">
        <f t="shared" si="122"/>
        <v>0</v>
      </c>
      <c r="AE274" s="26">
        <f t="shared" si="123"/>
        <v>0</v>
      </c>
      <c r="AF274" s="26">
        <f t="shared" si="124"/>
        <v>0</v>
      </c>
      <c r="AG274" s="26">
        <f t="shared" si="125"/>
        <v>0</v>
      </c>
      <c r="AH274" s="26">
        <f t="shared" si="126"/>
        <v>0</v>
      </c>
      <c r="AI274" s="11" t="s">
        <v>51</v>
      </c>
      <c r="AJ274" s="42">
        <f t="shared" si="127"/>
        <v>0</v>
      </c>
      <c r="AK274" s="42">
        <f t="shared" si="128"/>
        <v>0</v>
      </c>
      <c r="AL274" s="42">
        <f t="shared" si="129"/>
        <v>0</v>
      </c>
      <c r="AN274" s="26">
        <v>21</v>
      </c>
      <c r="AO274" s="26">
        <f t="shared" si="130"/>
        <v>0</v>
      </c>
      <c r="AP274" s="26">
        <f t="shared" si="131"/>
        <v>0</v>
      </c>
      <c r="AQ274" s="45" t="s">
        <v>90</v>
      </c>
      <c r="AV274" s="26">
        <f t="shared" si="132"/>
        <v>0</v>
      </c>
      <c r="AW274" s="26">
        <f t="shared" si="133"/>
        <v>0</v>
      </c>
      <c r="AX274" s="26">
        <f t="shared" si="134"/>
        <v>0</v>
      </c>
      <c r="AY274" s="29" t="s">
        <v>519</v>
      </c>
      <c r="AZ274" s="29" t="s">
        <v>520</v>
      </c>
      <c r="BA274" s="11" t="s">
        <v>61</v>
      </c>
      <c r="BC274" s="26">
        <f t="shared" si="135"/>
        <v>0</v>
      </c>
      <c r="BD274" s="26">
        <f t="shared" si="136"/>
        <v>0</v>
      </c>
      <c r="BE274" s="26">
        <v>0</v>
      </c>
      <c r="BF274" s="26">
        <f>274</f>
        <v>274</v>
      </c>
      <c r="BH274" s="42">
        <f t="shared" si="137"/>
        <v>0</v>
      </c>
      <c r="BI274" s="42">
        <f t="shared" si="138"/>
        <v>0</v>
      </c>
      <c r="BJ274" s="42">
        <f t="shared" si="139"/>
        <v>0</v>
      </c>
      <c r="BK274" s="45" t="s">
        <v>188</v>
      </c>
      <c r="BL274" s="26">
        <v>767</v>
      </c>
      <c r="BW274" s="26">
        <v>21</v>
      </c>
      <c r="BX274" s="41" t="s">
        <v>563</v>
      </c>
    </row>
    <row r="275" spans="1:76" x14ac:dyDescent="0.25">
      <c r="A275" s="39" t="s">
        <v>564</v>
      </c>
      <c r="B275" s="40" t="s">
        <v>87</v>
      </c>
      <c r="C275" s="128" t="s">
        <v>565</v>
      </c>
      <c r="D275" s="129"/>
      <c r="E275" s="40" t="s">
        <v>108</v>
      </c>
      <c r="F275" s="42">
        <v>13</v>
      </c>
      <c r="G275" s="43">
        <v>0</v>
      </c>
      <c r="H275" s="42">
        <f t="shared" si="116"/>
        <v>0</v>
      </c>
      <c r="I275" s="42">
        <f t="shared" si="117"/>
        <v>0</v>
      </c>
      <c r="J275" s="42">
        <f t="shared" si="118"/>
        <v>0</v>
      </c>
      <c r="K275" s="44" t="s">
        <v>89</v>
      </c>
      <c r="Z275" s="26">
        <f t="shared" si="119"/>
        <v>0</v>
      </c>
      <c r="AB275" s="26">
        <f t="shared" si="120"/>
        <v>0</v>
      </c>
      <c r="AC275" s="26">
        <f t="shared" si="121"/>
        <v>0</v>
      </c>
      <c r="AD275" s="26">
        <f t="shared" si="122"/>
        <v>0</v>
      </c>
      <c r="AE275" s="26">
        <f t="shared" si="123"/>
        <v>0</v>
      </c>
      <c r="AF275" s="26">
        <f t="shared" si="124"/>
        <v>0</v>
      </c>
      <c r="AG275" s="26">
        <f t="shared" si="125"/>
        <v>0</v>
      </c>
      <c r="AH275" s="26">
        <f t="shared" si="126"/>
        <v>0</v>
      </c>
      <c r="AI275" s="11" t="s">
        <v>51</v>
      </c>
      <c r="AJ275" s="42">
        <f t="shared" si="127"/>
        <v>0</v>
      </c>
      <c r="AK275" s="42">
        <f t="shared" si="128"/>
        <v>0</v>
      </c>
      <c r="AL275" s="42">
        <f t="shared" si="129"/>
        <v>0</v>
      </c>
      <c r="AN275" s="26">
        <v>21</v>
      </c>
      <c r="AO275" s="26">
        <f t="shared" si="130"/>
        <v>0</v>
      </c>
      <c r="AP275" s="26">
        <f t="shared" si="131"/>
        <v>0</v>
      </c>
      <c r="AQ275" s="45" t="s">
        <v>90</v>
      </c>
      <c r="AV275" s="26">
        <f t="shared" si="132"/>
        <v>0</v>
      </c>
      <c r="AW275" s="26">
        <f t="shared" si="133"/>
        <v>0</v>
      </c>
      <c r="AX275" s="26">
        <f t="shared" si="134"/>
        <v>0</v>
      </c>
      <c r="AY275" s="29" t="s">
        <v>519</v>
      </c>
      <c r="AZ275" s="29" t="s">
        <v>520</v>
      </c>
      <c r="BA275" s="11" t="s">
        <v>61</v>
      </c>
      <c r="BC275" s="26">
        <f t="shared" si="135"/>
        <v>0</v>
      </c>
      <c r="BD275" s="26">
        <f t="shared" si="136"/>
        <v>0</v>
      </c>
      <c r="BE275" s="26">
        <v>0</v>
      </c>
      <c r="BF275" s="26">
        <f>275</f>
        <v>275</v>
      </c>
      <c r="BH275" s="42">
        <f t="shared" si="137"/>
        <v>0</v>
      </c>
      <c r="BI275" s="42">
        <f t="shared" si="138"/>
        <v>0</v>
      </c>
      <c r="BJ275" s="42">
        <f t="shared" si="139"/>
        <v>0</v>
      </c>
      <c r="BK275" s="45" t="s">
        <v>188</v>
      </c>
      <c r="BL275" s="26">
        <v>767</v>
      </c>
      <c r="BW275" s="26">
        <v>21</v>
      </c>
      <c r="BX275" s="41" t="s">
        <v>565</v>
      </c>
    </row>
    <row r="276" spans="1:76" x14ac:dyDescent="0.25">
      <c r="A276" s="39" t="s">
        <v>566</v>
      </c>
      <c r="B276" s="40" t="s">
        <v>87</v>
      </c>
      <c r="C276" s="128" t="s">
        <v>567</v>
      </c>
      <c r="D276" s="129"/>
      <c r="E276" s="40" t="s">
        <v>108</v>
      </c>
      <c r="F276" s="42">
        <v>6</v>
      </c>
      <c r="G276" s="43">
        <v>0</v>
      </c>
      <c r="H276" s="42">
        <f t="shared" si="116"/>
        <v>0</v>
      </c>
      <c r="I276" s="42">
        <f t="shared" si="117"/>
        <v>0</v>
      </c>
      <c r="J276" s="42">
        <f t="shared" si="118"/>
        <v>0</v>
      </c>
      <c r="K276" s="44" t="s">
        <v>89</v>
      </c>
      <c r="Z276" s="26">
        <f t="shared" si="119"/>
        <v>0</v>
      </c>
      <c r="AB276" s="26">
        <f t="shared" si="120"/>
        <v>0</v>
      </c>
      <c r="AC276" s="26">
        <f t="shared" si="121"/>
        <v>0</v>
      </c>
      <c r="AD276" s="26">
        <f t="shared" si="122"/>
        <v>0</v>
      </c>
      <c r="AE276" s="26">
        <f t="shared" si="123"/>
        <v>0</v>
      </c>
      <c r="AF276" s="26">
        <f t="shared" si="124"/>
        <v>0</v>
      </c>
      <c r="AG276" s="26">
        <f t="shared" si="125"/>
        <v>0</v>
      </c>
      <c r="AH276" s="26">
        <f t="shared" si="126"/>
        <v>0</v>
      </c>
      <c r="AI276" s="11" t="s">
        <v>51</v>
      </c>
      <c r="AJ276" s="42">
        <f t="shared" si="127"/>
        <v>0</v>
      </c>
      <c r="AK276" s="42">
        <f t="shared" si="128"/>
        <v>0</v>
      </c>
      <c r="AL276" s="42">
        <f t="shared" si="129"/>
        <v>0</v>
      </c>
      <c r="AN276" s="26">
        <v>21</v>
      </c>
      <c r="AO276" s="26">
        <f t="shared" si="130"/>
        <v>0</v>
      </c>
      <c r="AP276" s="26">
        <f t="shared" si="131"/>
        <v>0</v>
      </c>
      <c r="AQ276" s="45" t="s">
        <v>90</v>
      </c>
      <c r="AV276" s="26">
        <f t="shared" si="132"/>
        <v>0</v>
      </c>
      <c r="AW276" s="26">
        <f t="shared" si="133"/>
        <v>0</v>
      </c>
      <c r="AX276" s="26">
        <f t="shared" si="134"/>
        <v>0</v>
      </c>
      <c r="AY276" s="29" t="s">
        <v>519</v>
      </c>
      <c r="AZ276" s="29" t="s">
        <v>520</v>
      </c>
      <c r="BA276" s="11" t="s">
        <v>61</v>
      </c>
      <c r="BC276" s="26">
        <f t="shared" si="135"/>
        <v>0</v>
      </c>
      <c r="BD276" s="26">
        <f t="shared" si="136"/>
        <v>0</v>
      </c>
      <c r="BE276" s="26">
        <v>0</v>
      </c>
      <c r="BF276" s="26">
        <f>276</f>
        <v>276</v>
      </c>
      <c r="BH276" s="42">
        <f t="shared" si="137"/>
        <v>0</v>
      </c>
      <c r="BI276" s="42">
        <f t="shared" si="138"/>
        <v>0</v>
      </c>
      <c r="BJ276" s="42">
        <f t="shared" si="139"/>
        <v>0</v>
      </c>
      <c r="BK276" s="45" t="s">
        <v>188</v>
      </c>
      <c r="BL276" s="26">
        <v>767</v>
      </c>
      <c r="BW276" s="26">
        <v>21</v>
      </c>
      <c r="BX276" s="41" t="s">
        <v>567</v>
      </c>
    </row>
    <row r="277" spans="1:76" x14ac:dyDescent="0.25">
      <c r="A277" s="39" t="s">
        <v>568</v>
      </c>
      <c r="B277" s="40" t="s">
        <v>87</v>
      </c>
      <c r="C277" s="128" t="s">
        <v>569</v>
      </c>
      <c r="D277" s="129"/>
      <c r="E277" s="40" t="s">
        <v>108</v>
      </c>
      <c r="F277" s="42">
        <v>19</v>
      </c>
      <c r="G277" s="43">
        <v>0</v>
      </c>
      <c r="H277" s="42">
        <f t="shared" si="116"/>
        <v>0</v>
      </c>
      <c r="I277" s="42">
        <f t="shared" si="117"/>
        <v>0</v>
      </c>
      <c r="J277" s="42">
        <f t="shared" si="118"/>
        <v>0</v>
      </c>
      <c r="K277" s="44" t="s">
        <v>89</v>
      </c>
      <c r="Z277" s="26">
        <f t="shared" si="119"/>
        <v>0</v>
      </c>
      <c r="AB277" s="26">
        <f t="shared" si="120"/>
        <v>0</v>
      </c>
      <c r="AC277" s="26">
        <f t="shared" si="121"/>
        <v>0</v>
      </c>
      <c r="AD277" s="26">
        <f t="shared" si="122"/>
        <v>0</v>
      </c>
      <c r="AE277" s="26">
        <f t="shared" si="123"/>
        <v>0</v>
      </c>
      <c r="AF277" s="26">
        <f t="shared" si="124"/>
        <v>0</v>
      </c>
      <c r="AG277" s="26">
        <f t="shared" si="125"/>
        <v>0</v>
      </c>
      <c r="AH277" s="26">
        <f t="shared" si="126"/>
        <v>0</v>
      </c>
      <c r="AI277" s="11" t="s">
        <v>51</v>
      </c>
      <c r="AJ277" s="42">
        <f t="shared" si="127"/>
        <v>0</v>
      </c>
      <c r="AK277" s="42">
        <f t="shared" si="128"/>
        <v>0</v>
      </c>
      <c r="AL277" s="42">
        <f t="shared" si="129"/>
        <v>0</v>
      </c>
      <c r="AN277" s="26">
        <v>21</v>
      </c>
      <c r="AO277" s="26">
        <f t="shared" si="130"/>
        <v>0</v>
      </c>
      <c r="AP277" s="26">
        <f t="shared" si="131"/>
        <v>0</v>
      </c>
      <c r="AQ277" s="45" t="s">
        <v>90</v>
      </c>
      <c r="AV277" s="26">
        <f t="shared" si="132"/>
        <v>0</v>
      </c>
      <c r="AW277" s="26">
        <f t="shared" si="133"/>
        <v>0</v>
      </c>
      <c r="AX277" s="26">
        <f t="shared" si="134"/>
        <v>0</v>
      </c>
      <c r="AY277" s="29" t="s">
        <v>519</v>
      </c>
      <c r="AZ277" s="29" t="s">
        <v>520</v>
      </c>
      <c r="BA277" s="11" t="s">
        <v>61</v>
      </c>
      <c r="BC277" s="26">
        <f t="shared" si="135"/>
        <v>0</v>
      </c>
      <c r="BD277" s="26">
        <f t="shared" si="136"/>
        <v>0</v>
      </c>
      <c r="BE277" s="26">
        <v>0</v>
      </c>
      <c r="BF277" s="26">
        <f>277</f>
        <v>277</v>
      </c>
      <c r="BH277" s="42">
        <f t="shared" si="137"/>
        <v>0</v>
      </c>
      <c r="BI277" s="42">
        <f t="shared" si="138"/>
        <v>0</v>
      </c>
      <c r="BJ277" s="42">
        <f t="shared" si="139"/>
        <v>0</v>
      </c>
      <c r="BK277" s="45" t="s">
        <v>188</v>
      </c>
      <c r="BL277" s="26">
        <v>767</v>
      </c>
      <c r="BW277" s="26">
        <v>21</v>
      </c>
      <c r="BX277" s="41" t="s">
        <v>569</v>
      </c>
    </row>
    <row r="278" spans="1:76" x14ac:dyDescent="0.25">
      <c r="A278" s="39" t="s">
        <v>570</v>
      </c>
      <c r="B278" s="40" t="s">
        <v>87</v>
      </c>
      <c r="C278" s="128" t="s">
        <v>571</v>
      </c>
      <c r="D278" s="129"/>
      <c r="E278" s="40" t="s">
        <v>108</v>
      </c>
      <c r="F278" s="42">
        <v>386</v>
      </c>
      <c r="G278" s="43">
        <v>0</v>
      </c>
      <c r="H278" s="42">
        <f t="shared" si="116"/>
        <v>0</v>
      </c>
      <c r="I278" s="42">
        <f t="shared" si="117"/>
        <v>0</v>
      </c>
      <c r="J278" s="42">
        <f t="shared" si="118"/>
        <v>0</v>
      </c>
      <c r="K278" s="44" t="s">
        <v>89</v>
      </c>
      <c r="Z278" s="26">
        <f t="shared" si="119"/>
        <v>0</v>
      </c>
      <c r="AB278" s="26">
        <f t="shared" si="120"/>
        <v>0</v>
      </c>
      <c r="AC278" s="26">
        <f t="shared" si="121"/>
        <v>0</v>
      </c>
      <c r="AD278" s="26">
        <f t="shared" si="122"/>
        <v>0</v>
      </c>
      <c r="AE278" s="26">
        <f t="shared" si="123"/>
        <v>0</v>
      </c>
      <c r="AF278" s="26">
        <f t="shared" si="124"/>
        <v>0</v>
      </c>
      <c r="AG278" s="26">
        <f t="shared" si="125"/>
        <v>0</v>
      </c>
      <c r="AH278" s="26">
        <f t="shared" si="126"/>
        <v>0</v>
      </c>
      <c r="AI278" s="11" t="s">
        <v>51</v>
      </c>
      <c r="AJ278" s="42">
        <f t="shared" si="127"/>
        <v>0</v>
      </c>
      <c r="AK278" s="42">
        <f t="shared" si="128"/>
        <v>0</v>
      </c>
      <c r="AL278" s="42">
        <f t="shared" si="129"/>
        <v>0</v>
      </c>
      <c r="AN278" s="26">
        <v>21</v>
      </c>
      <c r="AO278" s="26">
        <f t="shared" si="130"/>
        <v>0</v>
      </c>
      <c r="AP278" s="26">
        <f t="shared" si="131"/>
        <v>0</v>
      </c>
      <c r="AQ278" s="45" t="s">
        <v>90</v>
      </c>
      <c r="AV278" s="26">
        <f t="shared" si="132"/>
        <v>0</v>
      </c>
      <c r="AW278" s="26">
        <f t="shared" si="133"/>
        <v>0</v>
      </c>
      <c r="AX278" s="26">
        <f t="shared" si="134"/>
        <v>0</v>
      </c>
      <c r="AY278" s="29" t="s">
        <v>519</v>
      </c>
      <c r="AZ278" s="29" t="s">
        <v>520</v>
      </c>
      <c r="BA278" s="11" t="s">
        <v>61</v>
      </c>
      <c r="BC278" s="26">
        <f t="shared" si="135"/>
        <v>0</v>
      </c>
      <c r="BD278" s="26">
        <f t="shared" si="136"/>
        <v>0</v>
      </c>
      <c r="BE278" s="26">
        <v>0</v>
      </c>
      <c r="BF278" s="26">
        <f>278</f>
        <v>278</v>
      </c>
      <c r="BH278" s="42">
        <f t="shared" si="137"/>
        <v>0</v>
      </c>
      <c r="BI278" s="42">
        <f t="shared" si="138"/>
        <v>0</v>
      </c>
      <c r="BJ278" s="42">
        <f t="shared" si="139"/>
        <v>0</v>
      </c>
      <c r="BK278" s="45" t="s">
        <v>188</v>
      </c>
      <c r="BL278" s="26">
        <v>767</v>
      </c>
      <c r="BW278" s="26">
        <v>21</v>
      </c>
      <c r="BX278" s="41" t="s">
        <v>571</v>
      </c>
    </row>
    <row r="279" spans="1:76" x14ac:dyDescent="0.25">
      <c r="A279" s="39" t="s">
        <v>572</v>
      </c>
      <c r="B279" s="40" t="s">
        <v>87</v>
      </c>
      <c r="C279" s="128" t="s">
        <v>573</v>
      </c>
      <c r="D279" s="129"/>
      <c r="E279" s="40" t="s">
        <v>108</v>
      </c>
      <c r="F279" s="42">
        <v>34</v>
      </c>
      <c r="G279" s="43">
        <v>0</v>
      </c>
      <c r="H279" s="42">
        <f t="shared" si="116"/>
        <v>0</v>
      </c>
      <c r="I279" s="42">
        <f t="shared" si="117"/>
        <v>0</v>
      </c>
      <c r="J279" s="42">
        <f t="shared" si="118"/>
        <v>0</v>
      </c>
      <c r="K279" s="44" t="s">
        <v>89</v>
      </c>
      <c r="Z279" s="26">
        <f t="shared" si="119"/>
        <v>0</v>
      </c>
      <c r="AB279" s="26">
        <f t="shared" si="120"/>
        <v>0</v>
      </c>
      <c r="AC279" s="26">
        <f t="shared" si="121"/>
        <v>0</v>
      </c>
      <c r="AD279" s="26">
        <f t="shared" si="122"/>
        <v>0</v>
      </c>
      <c r="AE279" s="26">
        <f t="shared" si="123"/>
        <v>0</v>
      </c>
      <c r="AF279" s="26">
        <f t="shared" si="124"/>
        <v>0</v>
      </c>
      <c r="AG279" s="26">
        <f t="shared" si="125"/>
        <v>0</v>
      </c>
      <c r="AH279" s="26">
        <f t="shared" si="126"/>
        <v>0</v>
      </c>
      <c r="AI279" s="11" t="s">
        <v>51</v>
      </c>
      <c r="AJ279" s="42">
        <f t="shared" si="127"/>
        <v>0</v>
      </c>
      <c r="AK279" s="42">
        <f t="shared" si="128"/>
        <v>0</v>
      </c>
      <c r="AL279" s="42">
        <f t="shared" si="129"/>
        <v>0</v>
      </c>
      <c r="AN279" s="26">
        <v>21</v>
      </c>
      <c r="AO279" s="26">
        <f t="shared" si="130"/>
        <v>0</v>
      </c>
      <c r="AP279" s="26">
        <f t="shared" si="131"/>
        <v>0</v>
      </c>
      <c r="AQ279" s="45" t="s">
        <v>90</v>
      </c>
      <c r="AV279" s="26">
        <f t="shared" si="132"/>
        <v>0</v>
      </c>
      <c r="AW279" s="26">
        <f t="shared" si="133"/>
        <v>0</v>
      </c>
      <c r="AX279" s="26">
        <f t="shared" si="134"/>
        <v>0</v>
      </c>
      <c r="AY279" s="29" t="s">
        <v>519</v>
      </c>
      <c r="AZ279" s="29" t="s">
        <v>520</v>
      </c>
      <c r="BA279" s="11" t="s">
        <v>61</v>
      </c>
      <c r="BC279" s="26">
        <f t="shared" si="135"/>
        <v>0</v>
      </c>
      <c r="BD279" s="26">
        <f t="shared" si="136"/>
        <v>0</v>
      </c>
      <c r="BE279" s="26">
        <v>0</v>
      </c>
      <c r="BF279" s="26">
        <f>279</f>
        <v>279</v>
      </c>
      <c r="BH279" s="42">
        <f t="shared" si="137"/>
        <v>0</v>
      </c>
      <c r="BI279" s="42">
        <f t="shared" si="138"/>
        <v>0</v>
      </c>
      <c r="BJ279" s="42">
        <f t="shared" si="139"/>
        <v>0</v>
      </c>
      <c r="BK279" s="45" t="s">
        <v>188</v>
      </c>
      <c r="BL279" s="26">
        <v>767</v>
      </c>
      <c r="BW279" s="26">
        <v>21</v>
      </c>
      <c r="BX279" s="41" t="s">
        <v>573</v>
      </c>
    </row>
    <row r="280" spans="1:76" x14ac:dyDescent="0.25">
      <c r="A280" s="39" t="s">
        <v>574</v>
      </c>
      <c r="B280" s="40" t="s">
        <v>87</v>
      </c>
      <c r="C280" s="128" t="s">
        <v>575</v>
      </c>
      <c r="D280" s="129"/>
      <c r="E280" s="40" t="s">
        <v>108</v>
      </c>
      <c r="F280" s="42">
        <v>400</v>
      </c>
      <c r="G280" s="43">
        <v>0</v>
      </c>
      <c r="H280" s="42">
        <f t="shared" si="116"/>
        <v>0</v>
      </c>
      <c r="I280" s="42">
        <f t="shared" si="117"/>
        <v>0</v>
      </c>
      <c r="J280" s="42">
        <f t="shared" si="118"/>
        <v>0</v>
      </c>
      <c r="K280" s="44" t="s">
        <v>89</v>
      </c>
      <c r="Z280" s="26">
        <f t="shared" si="119"/>
        <v>0</v>
      </c>
      <c r="AB280" s="26">
        <f t="shared" si="120"/>
        <v>0</v>
      </c>
      <c r="AC280" s="26">
        <f t="shared" si="121"/>
        <v>0</v>
      </c>
      <c r="AD280" s="26">
        <f t="shared" si="122"/>
        <v>0</v>
      </c>
      <c r="AE280" s="26">
        <f t="shared" si="123"/>
        <v>0</v>
      </c>
      <c r="AF280" s="26">
        <f t="shared" si="124"/>
        <v>0</v>
      </c>
      <c r="AG280" s="26">
        <f t="shared" si="125"/>
        <v>0</v>
      </c>
      <c r="AH280" s="26">
        <f t="shared" si="126"/>
        <v>0</v>
      </c>
      <c r="AI280" s="11" t="s">
        <v>51</v>
      </c>
      <c r="AJ280" s="42">
        <f t="shared" si="127"/>
        <v>0</v>
      </c>
      <c r="AK280" s="42">
        <f t="shared" si="128"/>
        <v>0</v>
      </c>
      <c r="AL280" s="42">
        <f t="shared" si="129"/>
        <v>0</v>
      </c>
      <c r="AN280" s="26">
        <v>21</v>
      </c>
      <c r="AO280" s="26">
        <f t="shared" si="130"/>
        <v>0</v>
      </c>
      <c r="AP280" s="26">
        <f t="shared" si="131"/>
        <v>0</v>
      </c>
      <c r="AQ280" s="45" t="s">
        <v>90</v>
      </c>
      <c r="AV280" s="26">
        <f t="shared" si="132"/>
        <v>0</v>
      </c>
      <c r="AW280" s="26">
        <f t="shared" si="133"/>
        <v>0</v>
      </c>
      <c r="AX280" s="26">
        <f t="shared" si="134"/>
        <v>0</v>
      </c>
      <c r="AY280" s="29" t="s">
        <v>519</v>
      </c>
      <c r="AZ280" s="29" t="s">
        <v>520</v>
      </c>
      <c r="BA280" s="11" t="s">
        <v>61</v>
      </c>
      <c r="BC280" s="26">
        <f t="shared" si="135"/>
        <v>0</v>
      </c>
      <c r="BD280" s="26">
        <f t="shared" si="136"/>
        <v>0</v>
      </c>
      <c r="BE280" s="26">
        <v>0</v>
      </c>
      <c r="BF280" s="26">
        <f>280</f>
        <v>280</v>
      </c>
      <c r="BH280" s="42">
        <f t="shared" si="137"/>
        <v>0</v>
      </c>
      <c r="BI280" s="42">
        <f t="shared" si="138"/>
        <v>0</v>
      </c>
      <c r="BJ280" s="42">
        <f t="shared" si="139"/>
        <v>0</v>
      </c>
      <c r="BK280" s="45" t="s">
        <v>188</v>
      </c>
      <c r="BL280" s="26">
        <v>767</v>
      </c>
      <c r="BW280" s="26">
        <v>21</v>
      </c>
      <c r="BX280" s="41" t="s">
        <v>575</v>
      </c>
    </row>
    <row r="281" spans="1:76" x14ac:dyDescent="0.25">
      <c r="A281" s="39" t="s">
        <v>576</v>
      </c>
      <c r="B281" s="40" t="s">
        <v>87</v>
      </c>
      <c r="C281" s="128" t="s">
        <v>577</v>
      </c>
      <c r="D281" s="129"/>
      <c r="E281" s="40" t="s">
        <v>108</v>
      </c>
      <c r="F281" s="42">
        <v>52</v>
      </c>
      <c r="G281" s="43">
        <v>0</v>
      </c>
      <c r="H281" s="42">
        <f t="shared" si="116"/>
        <v>0</v>
      </c>
      <c r="I281" s="42">
        <f t="shared" si="117"/>
        <v>0</v>
      </c>
      <c r="J281" s="42">
        <f t="shared" si="118"/>
        <v>0</v>
      </c>
      <c r="K281" s="44" t="s">
        <v>89</v>
      </c>
      <c r="Z281" s="26">
        <f t="shared" si="119"/>
        <v>0</v>
      </c>
      <c r="AB281" s="26">
        <f t="shared" si="120"/>
        <v>0</v>
      </c>
      <c r="AC281" s="26">
        <f t="shared" si="121"/>
        <v>0</v>
      </c>
      <c r="AD281" s="26">
        <f t="shared" si="122"/>
        <v>0</v>
      </c>
      <c r="AE281" s="26">
        <f t="shared" si="123"/>
        <v>0</v>
      </c>
      <c r="AF281" s="26">
        <f t="shared" si="124"/>
        <v>0</v>
      </c>
      <c r="AG281" s="26">
        <f t="shared" si="125"/>
        <v>0</v>
      </c>
      <c r="AH281" s="26">
        <f t="shared" si="126"/>
        <v>0</v>
      </c>
      <c r="AI281" s="11" t="s">
        <v>51</v>
      </c>
      <c r="AJ281" s="42">
        <f t="shared" si="127"/>
        <v>0</v>
      </c>
      <c r="AK281" s="42">
        <f t="shared" si="128"/>
        <v>0</v>
      </c>
      <c r="AL281" s="42">
        <f t="shared" si="129"/>
        <v>0</v>
      </c>
      <c r="AN281" s="26">
        <v>21</v>
      </c>
      <c r="AO281" s="26">
        <f t="shared" si="130"/>
        <v>0</v>
      </c>
      <c r="AP281" s="26">
        <f t="shared" si="131"/>
        <v>0</v>
      </c>
      <c r="AQ281" s="45" t="s">
        <v>90</v>
      </c>
      <c r="AV281" s="26">
        <f t="shared" si="132"/>
        <v>0</v>
      </c>
      <c r="AW281" s="26">
        <f t="shared" si="133"/>
        <v>0</v>
      </c>
      <c r="AX281" s="26">
        <f t="shared" si="134"/>
        <v>0</v>
      </c>
      <c r="AY281" s="29" t="s">
        <v>519</v>
      </c>
      <c r="AZ281" s="29" t="s">
        <v>520</v>
      </c>
      <c r="BA281" s="11" t="s">
        <v>61</v>
      </c>
      <c r="BC281" s="26">
        <f t="shared" si="135"/>
        <v>0</v>
      </c>
      <c r="BD281" s="26">
        <f t="shared" si="136"/>
        <v>0</v>
      </c>
      <c r="BE281" s="26">
        <v>0</v>
      </c>
      <c r="BF281" s="26">
        <f>281</f>
        <v>281</v>
      </c>
      <c r="BH281" s="42">
        <f t="shared" si="137"/>
        <v>0</v>
      </c>
      <c r="BI281" s="42">
        <f t="shared" si="138"/>
        <v>0</v>
      </c>
      <c r="BJ281" s="42">
        <f t="shared" si="139"/>
        <v>0</v>
      </c>
      <c r="BK281" s="45" t="s">
        <v>188</v>
      </c>
      <c r="BL281" s="26">
        <v>767</v>
      </c>
      <c r="BW281" s="26">
        <v>21</v>
      </c>
      <c r="BX281" s="41" t="s">
        <v>577</v>
      </c>
    </row>
    <row r="282" spans="1:76" x14ac:dyDescent="0.25">
      <c r="A282" s="39" t="s">
        <v>578</v>
      </c>
      <c r="B282" s="40" t="s">
        <v>87</v>
      </c>
      <c r="C282" s="128" t="s">
        <v>579</v>
      </c>
      <c r="D282" s="129"/>
      <c r="E282" s="40" t="s">
        <v>108</v>
      </c>
      <c r="F282" s="42">
        <v>32</v>
      </c>
      <c r="G282" s="43">
        <v>0</v>
      </c>
      <c r="H282" s="42">
        <f t="shared" si="116"/>
        <v>0</v>
      </c>
      <c r="I282" s="42">
        <f t="shared" si="117"/>
        <v>0</v>
      </c>
      <c r="J282" s="42">
        <f t="shared" si="118"/>
        <v>0</v>
      </c>
      <c r="K282" s="44" t="s">
        <v>89</v>
      </c>
      <c r="Z282" s="26">
        <f t="shared" si="119"/>
        <v>0</v>
      </c>
      <c r="AB282" s="26">
        <f t="shared" si="120"/>
        <v>0</v>
      </c>
      <c r="AC282" s="26">
        <f t="shared" si="121"/>
        <v>0</v>
      </c>
      <c r="AD282" s="26">
        <f t="shared" si="122"/>
        <v>0</v>
      </c>
      <c r="AE282" s="26">
        <f t="shared" si="123"/>
        <v>0</v>
      </c>
      <c r="AF282" s="26">
        <f t="shared" si="124"/>
        <v>0</v>
      </c>
      <c r="AG282" s="26">
        <f t="shared" si="125"/>
        <v>0</v>
      </c>
      <c r="AH282" s="26">
        <f t="shared" si="126"/>
        <v>0</v>
      </c>
      <c r="AI282" s="11" t="s">
        <v>51</v>
      </c>
      <c r="AJ282" s="42">
        <f t="shared" si="127"/>
        <v>0</v>
      </c>
      <c r="AK282" s="42">
        <f t="shared" si="128"/>
        <v>0</v>
      </c>
      <c r="AL282" s="42">
        <f t="shared" si="129"/>
        <v>0</v>
      </c>
      <c r="AN282" s="26">
        <v>21</v>
      </c>
      <c r="AO282" s="26">
        <f t="shared" si="130"/>
        <v>0</v>
      </c>
      <c r="AP282" s="26">
        <f t="shared" si="131"/>
        <v>0</v>
      </c>
      <c r="AQ282" s="45" t="s">
        <v>90</v>
      </c>
      <c r="AV282" s="26">
        <f t="shared" si="132"/>
        <v>0</v>
      </c>
      <c r="AW282" s="26">
        <f t="shared" si="133"/>
        <v>0</v>
      </c>
      <c r="AX282" s="26">
        <f t="shared" si="134"/>
        <v>0</v>
      </c>
      <c r="AY282" s="29" t="s">
        <v>519</v>
      </c>
      <c r="AZ282" s="29" t="s">
        <v>520</v>
      </c>
      <c r="BA282" s="11" t="s">
        <v>61</v>
      </c>
      <c r="BC282" s="26">
        <f t="shared" si="135"/>
        <v>0</v>
      </c>
      <c r="BD282" s="26">
        <f t="shared" si="136"/>
        <v>0</v>
      </c>
      <c r="BE282" s="26">
        <v>0</v>
      </c>
      <c r="BF282" s="26">
        <f>282</f>
        <v>282</v>
      </c>
      <c r="BH282" s="42">
        <f t="shared" si="137"/>
        <v>0</v>
      </c>
      <c r="BI282" s="42">
        <f t="shared" si="138"/>
        <v>0</v>
      </c>
      <c r="BJ282" s="42">
        <f t="shared" si="139"/>
        <v>0</v>
      </c>
      <c r="BK282" s="45" t="s">
        <v>188</v>
      </c>
      <c r="BL282" s="26">
        <v>767</v>
      </c>
      <c r="BW282" s="26">
        <v>21</v>
      </c>
      <c r="BX282" s="41" t="s">
        <v>579</v>
      </c>
    </row>
    <row r="283" spans="1:76" x14ac:dyDescent="0.25">
      <c r="A283" s="39" t="s">
        <v>580</v>
      </c>
      <c r="B283" s="40" t="s">
        <v>87</v>
      </c>
      <c r="C283" s="128" t="s">
        <v>581</v>
      </c>
      <c r="D283" s="129"/>
      <c r="E283" s="40" t="s">
        <v>108</v>
      </c>
      <c r="F283" s="42">
        <v>22</v>
      </c>
      <c r="G283" s="43">
        <v>0</v>
      </c>
      <c r="H283" s="42">
        <f t="shared" si="116"/>
        <v>0</v>
      </c>
      <c r="I283" s="42">
        <f t="shared" si="117"/>
        <v>0</v>
      </c>
      <c r="J283" s="42">
        <f t="shared" si="118"/>
        <v>0</v>
      </c>
      <c r="K283" s="44" t="s">
        <v>89</v>
      </c>
      <c r="Z283" s="26">
        <f t="shared" si="119"/>
        <v>0</v>
      </c>
      <c r="AB283" s="26">
        <f t="shared" si="120"/>
        <v>0</v>
      </c>
      <c r="AC283" s="26">
        <f t="shared" si="121"/>
        <v>0</v>
      </c>
      <c r="AD283" s="26">
        <f t="shared" si="122"/>
        <v>0</v>
      </c>
      <c r="AE283" s="26">
        <f t="shared" si="123"/>
        <v>0</v>
      </c>
      <c r="AF283" s="26">
        <f t="shared" si="124"/>
        <v>0</v>
      </c>
      <c r="AG283" s="26">
        <f t="shared" si="125"/>
        <v>0</v>
      </c>
      <c r="AH283" s="26">
        <f t="shared" si="126"/>
        <v>0</v>
      </c>
      <c r="AI283" s="11" t="s">
        <v>51</v>
      </c>
      <c r="AJ283" s="42">
        <f t="shared" si="127"/>
        <v>0</v>
      </c>
      <c r="AK283" s="42">
        <f t="shared" si="128"/>
        <v>0</v>
      </c>
      <c r="AL283" s="42">
        <f t="shared" si="129"/>
        <v>0</v>
      </c>
      <c r="AN283" s="26">
        <v>21</v>
      </c>
      <c r="AO283" s="26">
        <f t="shared" si="130"/>
        <v>0</v>
      </c>
      <c r="AP283" s="26">
        <f t="shared" si="131"/>
        <v>0</v>
      </c>
      <c r="AQ283" s="45" t="s">
        <v>90</v>
      </c>
      <c r="AV283" s="26">
        <f t="shared" si="132"/>
        <v>0</v>
      </c>
      <c r="AW283" s="26">
        <f t="shared" si="133"/>
        <v>0</v>
      </c>
      <c r="AX283" s="26">
        <f t="shared" si="134"/>
        <v>0</v>
      </c>
      <c r="AY283" s="29" t="s">
        <v>519</v>
      </c>
      <c r="AZ283" s="29" t="s">
        <v>520</v>
      </c>
      <c r="BA283" s="11" t="s">
        <v>61</v>
      </c>
      <c r="BC283" s="26">
        <f t="shared" si="135"/>
        <v>0</v>
      </c>
      <c r="BD283" s="26">
        <f t="shared" si="136"/>
        <v>0</v>
      </c>
      <c r="BE283" s="26">
        <v>0</v>
      </c>
      <c r="BF283" s="26">
        <f>283</f>
        <v>283</v>
      </c>
      <c r="BH283" s="42">
        <f t="shared" si="137"/>
        <v>0</v>
      </c>
      <c r="BI283" s="42">
        <f t="shared" si="138"/>
        <v>0</v>
      </c>
      <c r="BJ283" s="42">
        <f t="shared" si="139"/>
        <v>0</v>
      </c>
      <c r="BK283" s="45" t="s">
        <v>188</v>
      </c>
      <c r="BL283" s="26">
        <v>767</v>
      </c>
      <c r="BW283" s="26">
        <v>21</v>
      </c>
      <c r="BX283" s="41" t="s">
        <v>581</v>
      </c>
    </row>
    <row r="284" spans="1:76" x14ac:dyDescent="0.25">
      <c r="A284" s="39" t="s">
        <v>582</v>
      </c>
      <c r="B284" s="40" t="s">
        <v>87</v>
      </c>
      <c r="C284" s="128" t="s">
        <v>583</v>
      </c>
      <c r="D284" s="129"/>
      <c r="E284" s="40" t="s">
        <v>108</v>
      </c>
      <c r="F284" s="42">
        <v>6</v>
      </c>
      <c r="G284" s="43">
        <v>0</v>
      </c>
      <c r="H284" s="42">
        <f t="shared" si="116"/>
        <v>0</v>
      </c>
      <c r="I284" s="42">
        <f t="shared" si="117"/>
        <v>0</v>
      </c>
      <c r="J284" s="42">
        <f t="shared" si="118"/>
        <v>0</v>
      </c>
      <c r="K284" s="44" t="s">
        <v>89</v>
      </c>
      <c r="Z284" s="26">
        <f t="shared" si="119"/>
        <v>0</v>
      </c>
      <c r="AB284" s="26">
        <f t="shared" si="120"/>
        <v>0</v>
      </c>
      <c r="AC284" s="26">
        <f t="shared" si="121"/>
        <v>0</v>
      </c>
      <c r="AD284" s="26">
        <f t="shared" si="122"/>
        <v>0</v>
      </c>
      <c r="AE284" s="26">
        <f t="shared" si="123"/>
        <v>0</v>
      </c>
      <c r="AF284" s="26">
        <f t="shared" si="124"/>
        <v>0</v>
      </c>
      <c r="AG284" s="26">
        <f t="shared" si="125"/>
        <v>0</v>
      </c>
      <c r="AH284" s="26">
        <f t="shared" si="126"/>
        <v>0</v>
      </c>
      <c r="AI284" s="11" t="s">
        <v>51</v>
      </c>
      <c r="AJ284" s="42">
        <f t="shared" si="127"/>
        <v>0</v>
      </c>
      <c r="AK284" s="42">
        <f t="shared" si="128"/>
        <v>0</v>
      </c>
      <c r="AL284" s="42">
        <f t="shared" si="129"/>
        <v>0</v>
      </c>
      <c r="AN284" s="26">
        <v>21</v>
      </c>
      <c r="AO284" s="26">
        <f t="shared" si="130"/>
        <v>0</v>
      </c>
      <c r="AP284" s="26">
        <f t="shared" si="131"/>
        <v>0</v>
      </c>
      <c r="AQ284" s="45" t="s">
        <v>90</v>
      </c>
      <c r="AV284" s="26">
        <f t="shared" si="132"/>
        <v>0</v>
      </c>
      <c r="AW284" s="26">
        <f t="shared" si="133"/>
        <v>0</v>
      </c>
      <c r="AX284" s="26">
        <f t="shared" si="134"/>
        <v>0</v>
      </c>
      <c r="AY284" s="29" t="s">
        <v>519</v>
      </c>
      <c r="AZ284" s="29" t="s">
        <v>520</v>
      </c>
      <c r="BA284" s="11" t="s">
        <v>61</v>
      </c>
      <c r="BC284" s="26">
        <f t="shared" si="135"/>
        <v>0</v>
      </c>
      <c r="BD284" s="26">
        <f t="shared" si="136"/>
        <v>0</v>
      </c>
      <c r="BE284" s="26">
        <v>0</v>
      </c>
      <c r="BF284" s="26">
        <f>284</f>
        <v>284</v>
      </c>
      <c r="BH284" s="42">
        <f t="shared" si="137"/>
        <v>0</v>
      </c>
      <c r="BI284" s="42">
        <f t="shared" si="138"/>
        <v>0</v>
      </c>
      <c r="BJ284" s="42">
        <f t="shared" si="139"/>
        <v>0</v>
      </c>
      <c r="BK284" s="45" t="s">
        <v>188</v>
      </c>
      <c r="BL284" s="26">
        <v>767</v>
      </c>
      <c r="BW284" s="26">
        <v>21</v>
      </c>
      <c r="BX284" s="41" t="s">
        <v>583</v>
      </c>
    </row>
    <row r="285" spans="1:76" x14ac:dyDescent="0.25">
      <c r="A285" s="2" t="s">
        <v>584</v>
      </c>
      <c r="B285" s="3" t="s">
        <v>585</v>
      </c>
      <c r="C285" s="105" t="s">
        <v>586</v>
      </c>
      <c r="D285" s="100"/>
      <c r="E285" s="3" t="s">
        <v>113</v>
      </c>
      <c r="F285" s="26">
        <v>1.45078</v>
      </c>
      <c r="G285" s="27">
        <v>0</v>
      </c>
      <c r="H285" s="26">
        <f t="shared" si="116"/>
        <v>0</v>
      </c>
      <c r="I285" s="26">
        <f t="shared" si="117"/>
        <v>0</v>
      </c>
      <c r="J285" s="26">
        <f t="shared" si="118"/>
        <v>0</v>
      </c>
      <c r="K285" s="28" t="s">
        <v>58</v>
      </c>
      <c r="Z285" s="26">
        <f t="shared" si="119"/>
        <v>0</v>
      </c>
      <c r="AB285" s="26">
        <f t="shared" si="120"/>
        <v>0</v>
      </c>
      <c r="AC285" s="26">
        <f t="shared" si="121"/>
        <v>0</v>
      </c>
      <c r="AD285" s="26">
        <f t="shared" si="122"/>
        <v>0</v>
      </c>
      <c r="AE285" s="26">
        <f t="shared" si="123"/>
        <v>0</v>
      </c>
      <c r="AF285" s="26">
        <f t="shared" si="124"/>
        <v>0</v>
      </c>
      <c r="AG285" s="26">
        <f t="shared" si="125"/>
        <v>0</v>
      </c>
      <c r="AH285" s="26">
        <f t="shared" si="126"/>
        <v>0</v>
      </c>
      <c r="AI285" s="11" t="s">
        <v>51</v>
      </c>
      <c r="AJ285" s="26">
        <f t="shared" si="127"/>
        <v>0</v>
      </c>
      <c r="AK285" s="26">
        <f t="shared" si="128"/>
        <v>0</v>
      </c>
      <c r="AL285" s="26">
        <f t="shared" si="129"/>
        <v>0</v>
      </c>
      <c r="AN285" s="26">
        <v>21</v>
      </c>
      <c r="AO285" s="26">
        <f>G285*0</f>
        <v>0</v>
      </c>
      <c r="AP285" s="26">
        <f>G285*(1-0)</f>
        <v>0</v>
      </c>
      <c r="AQ285" s="29" t="s">
        <v>105</v>
      </c>
      <c r="AV285" s="26">
        <f t="shared" si="132"/>
        <v>0</v>
      </c>
      <c r="AW285" s="26">
        <f t="shared" si="133"/>
        <v>0</v>
      </c>
      <c r="AX285" s="26">
        <f t="shared" si="134"/>
        <v>0</v>
      </c>
      <c r="AY285" s="29" t="s">
        <v>519</v>
      </c>
      <c r="AZ285" s="29" t="s">
        <v>520</v>
      </c>
      <c r="BA285" s="11" t="s">
        <v>61</v>
      </c>
      <c r="BC285" s="26">
        <f t="shared" si="135"/>
        <v>0</v>
      </c>
      <c r="BD285" s="26">
        <f t="shared" si="136"/>
        <v>0</v>
      </c>
      <c r="BE285" s="26">
        <v>0</v>
      </c>
      <c r="BF285" s="26">
        <f>285</f>
        <v>285</v>
      </c>
      <c r="BH285" s="26">
        <f t="shared" si="137"/>
        <v>0</v>
      </c>
      <c r="BI285" s="26">
        <f t="shared" si="138"/>
        <v>0</v>
      </c>
      <c r="BJ285" s="26">
        <f t="shared" si="139"/>
        <v>0</v>
      </c>
      <c r="BK285" s="29" t="s">
        <v>62</v>
      </c>
      <c r="BL285" s="26">
        <v>767</v>
      </c>
      <c r="BW285" s="26">
        <v>21</v>
      </c>
      <c r="BX285" s="5" t="s">
        <v>586</v>
      </c>
    </row>
    <row r="286" spans="1:76" x14ac:dyDescent="0.25">
      <c r="A286" s="2" t="s">
        <v>587</v>
      </c>
      <c r="B286" s="3" t="s">
        <v>588</v>
      </c>
      <c r="C286" s="105" t="s">
        <v>589</v>
      </c>
      <c r="D286" s="100"/>
      <c r="E286" s="3" t="s">
        <v>113</v>
      </c>
      <c r="F286" s="26">
        <v>1.45078</v>
      </c>
      <c r="G286" s="27">
        <v>0</v>
      </c>
      <c r="H286" s="26">
        <f t="shared" si="116"/>
        <v>0</v>
      </c>
      <c r="I286" s="26">
        <f t="shared" si="117"/>
        <v>0</v>
      </c>
      <c r="J286" s="26">
        <f t="shared" si="118"/>
        <v>0</v>
      </c>
      <c r="K286" s="28" t="s">
        <v>58</v>
      </c>
      <c r="Z286" s="26">
        <f t="shared" si="119"/>
        <v>0</v>
      </c>
      <c r="AB286" s="26">
        <f t="shared" si="120"/>
        <v>0</v>
      </c>
      <c r="AC286" s="26">
        <f t="shared" si="121"/>
        <v>0</v>
      </c>
      <c r="AD286" s="26">
        <f t="shared" si="122"/>
        <v>0</v>
      </c>
      <c r="AE286" s="26">
        <f t="shared" si="123"/>
        <v>0</v>
      </c>
      <c r="AF286" s="26">
        <f t="shared" si="124"/>
        <v>0</v>
      </c>
      <c r="AG286" s="26">
        <f t="shared" si="125"/>
        <v>0</v>
      </c>
      <c r="AH286" s="26">
        <f t="shared" si="126"/>
        <v>0</v>
      </c>
      <c r="AI286" s="11" t="s">
        <v>51</v>
      </c>
      <c r="AJ286" s="26">
        <f t="shared" si="127"/>
        <v>0</v>
      </c>
      <c r="AK286" s="26">
        <f t="shared" si="128"/>
        <v>0</v>
      </c>
      <c r="AL286" s="26">
        <f t="shared" si="129"/>
        <v>0</v>
      </c>
      <c r="AN286" s="26">
        <v>21</v>
      </c>
      <c r="AO286" s="26">
        <f>G286*0</f>
        <v>0</v>
      </c>
      <c r="AP286" s="26">
        <f>G286*(1-0)</f>
        <v>0</v>
      </c>
      <c r="AQ286" s="29" t="s">
        <v>105</v>
      </c>
      <c r="AV286" s="26">
        <f t="shared" si="132"/>
        <v>0</v>
      </c>
      <c r="AW286" s="26">
        <f t="shared" si="133"/>
        <v>0</v>
      </c>
      <c r="AX286" s="26">
        <f t="shared" si="134"/>
        <v>0</v>
      </c>
      <c r="AY286" s="29" t="s">
        <v>519</v>
      </c>
      <c r="AZ286" s="29" t="s">
        <v>520</v>
      </c>
      <c r="BA286" s="11" t="s">
        <v>61</v>
      </c>
      <c r="BC286" s="26">
        <f t="shared" si="135"/>
        <v>0</v>
      </c>
      <c r="BD286" s="26">
        <f t="shared" si="136"/>
        <v>0</v>
      </c>
      <c r="BE286" s="26">
        <v>0</v>
      </c>
      <c r="BF286" s="26">
        <f>286</f>
        <v>286</v>
      </c>
      <c r="BH286" s="26">
        <f t="shared" si="137"/>
        <v>0</v>
      </c>
      <c r="BI286" s="26">
        <f t="shared" si="138"/>
        <v>0</v>
      </c>
      <c r="BJ286" s="26">
        <f t="shared" si="139"/>
        <v>0</v>
      </c>
      <c r="BK286" s="29" t="s">
        <v>62</v>
      </c>
      <c r="BL286" s="26">
        <v>767</v>
      </c>
      <c r="BW286" s="26">
        <v>21</v>
      </c>
      <c r="BX286" s="5" t="s">
        <v>589</v>
      </c>
    </row>
    <row r="287" spans="1:76" x14ac:dyDescent="0.25">
      <c r="A287" s="34" t="s">
        <v>51</v>
      </c>
      <c r="B287" s="35" t="s">
        <v>590</v>
      </c>
      <c r="C287" s="126" t="s">
        <v>591</v>
      </c>
      <c r="D287" s="127"/>
      <c r="E287" s="36" t="s">
        <v>4</v>
      </c>
      <c r="F287" s="36" t="s">
        <v>4</v>
      </c>
      <c r="G287" s="37" t="s">
        <v>4</v>
      </c>
      <c r="H287" s="1">
        <f>ROUND(SUM(H288:H301),2)</f>
        <v>0</v>
      </c>
      <c r="I287" s="1">
        <f>ROUND(SUM(I288:I301),2)</f>
        <v>0</v>
      </c>
      <c r="J287" s="1">
        <f>ROUND(SUM(J288:J301),2)</f>
        <v>0</v>
      </c>
      <c r="K287" s="38" t="s">
        <v>51</v>
      </c>
      <c r="AI287" s="11" t="s">
        <v>51</v>
      </c>
      <c r="AS287" s="1">
        <f>SUM(AJ288:AJ301)</f>
        <v>0</v>
      </c>
      <c r="AT287" s="1">
        <f>SUM(AK288:AK301)</f>
        <v>0</v>
      </c>
      <c r="AU287" s="1">
        <f>SUM(AL288:AL301)</f>
        <v>0</v>
      </c>
    </row>
    <row r="288" spans="1:76" x14ac:dyDescent="0.25">
      <c r="A288" s="2" t="s">
        <v>592</v>
      </c>
      <c r="B288" s="3" t="s">
        <v>593</v>
      </c>
      <c r="C288" s="105" t="s">
        <v>594</v>
      </c>
      <c r="D288" s="100"/>
      <c r="E288" s="3" t="s">
        <v>57</v>
      </c>
      <c r="F288" s="26">
        <v>0.1</v>
      </c>
      <c r="G288" s="27">
        <v>0</v>
      </c>
      <c r="H288" s="26">
        <f>ROUND(F288*AO288,2)</f>
        <v>0</v>
      </c>
      <c r="I288" s="26">
        <f>ROUND(F288*AP288,2)</f>
        <v>0</v>
      </c>
      <c r="J288" s="26">
        <f>ROUND(F288*G288,2)</f>
        <v>0</v>
      </c>
      <c r="K288" s="28" t="s">
        <v>58</v>
      </c>
      <c r="Z288" s="26">
        <f>ROUND(IF(AQ288="5",BJ288,0),2)</f>
        <v>0</v>
      </c>
      <c r="AB288" s="26">
        <f>ROUND(IF(AQ288="1",BH288,0),2)</f>
        <v>0</v>
      </c>
      <c r="AC288" s="26">
        <f>ROUND(IF(AQ288="1",BI288,0),2)</f>
        <v>0</v>
      </c>
      <c r="AD288" s="26">
        <f>ROUND(IF(AQ288="7",BH288,0),2)</f>
        <v>0</v>
      </c>
      <c r="AE288" s="26">
        <f>ROUND(IF(AQ288="7",BI288,0),2)</f>
        <v>0</v>
      </c>
      <c r="AF288" s="26">
        <f>ROUND(IF(AQ288="2",BH288,0),2)</f>
        <v>0</v>
      </c>
      <c r="AG288" s="26">
        <f>ROUND(IF(AQ288="2",BI288,0),2)</f>
        <v>0</v>
      </c>
      <c r="AH288" s="26">
        <f>ROUND(IF(AQ288="0",BJ288,0),2)</f>
        <v>0</v>
      </c>
      <c r="AI288" s="11" t="s">
        <v>51</v>
      </c>
      <c r="AJ288" s="26">
        <f>IF(AN288=0,J288,0)</f>
        <v>0</v>
      </c>
      <c r="AK288" s="26">
        <f>IF(AN288=12,J288,0)</f>
        <v>0</v>
      </c>
      <c r="AL288" s="26">
        <f>IF(AN288=21,J288,0)</f>
        <v>0</v>
      </c>
      <c r="AN288" s="26">
        <v>21</v>
      </c>
      <c r="AO288" s="26">
        <f>G288*0</f>
        <v>0</v>
      </c>
      <c r="AP288" s="26">
        <f>G288*(1-0)</f>
        <v>0</v>
      </c>
      <c r="AQ288" s="29" t="s">
        <v>90</v>
      </c>
      <c r="AV288" s="26">
        <f>ROUND(AW288+AX288,2)</f>
        <v>0</v>
      </c>
      <c r="AW288" s="26">
        <f>ROUND(F288*AO288,2)</f>
        <v>0</v>
      </c>
      <c r="AX288" s="26">
        <f>ROUND(F288*AP288,2)</f>
        <v>0</v>
      </c>
      <c r="AY288" s="29" t="s">
        <v>595</v>
      </c>
      <c r="AZ288" s="29" t="s">
        <v>596</v>
      </c>
      <c r="BA288" s="11" t="s">
        <v>61</v>
      </c>
      <c r="BC288" s="26">
        <f>AW288+AX288</f>
        <v>0</v>
      </c>
      <c r="BD288" s="26">
        <f>G288/(100-BE288)*100</f>
        <v>0</v>
      </c>
      <c r="BE288" s="26">
        <v>0</v>
      </c>
      <c r="BF288" s="26">
        <f>288</f>
        <v>288</v>
      </c>
      <c r="BH288" s="26">
        <f>F288*AO288</f>
        <v>0</v>
      </c>
      <c r="BI288" s="26">
        <f>F288*AP288</f>
        <v>0</v>
      </c>
      <c r="BJ288" s="26">
        <f>F288*G288</f>
        <v>0</v>
      </c>
      <c r="BK288" s="29" t="s">
        <v>62</v>
      </c>
      <c r="BL288" s="26">
        <v>771</v>
      </c>
      <c r="BW288" s="26">
        <v>21</v>
      </c>
      <c r="BX288" s="5" t="s">
        <v>594</v>
      </c>
    </row>
    <row r="289" spans="1:76" x14ac:dyDescent="0.25">
      <c r="A289" s="30"/>
      <c r="C289" s="31" t="s">
        <v>597</v>
      </c>
      <c r="D289" s="31" t="s">
        <v>598</v>
      </c>
      <c r="F289" s="32">
        <v>0.1</v>
      </c>
      <c r="K289" s="33"/>
    </row>
    <row r="290" spans="1:76" x14ac:dyDescent="0.25">
      <c r="A290" s="2" t="s">
        <v>599</v>
      </c>
      <c r="B290" s="3" t="s">
        <v>600</v>
      </c>
      <c r="C290" s="105" t="s">
        <v>601</v>
      </c>
      <c r="D290" s="100"/>
      <c r="E290" s="3" t="s">
        <v>57</v>
      </c>
      <c r="F290" s="26">
        <v>0.1</v>
      </c>
      <c r="G290" s="27">
        <v>0</v>
      </c>
      <c r="H290" s="26">
        <f>ROUND(F290*AO290,2)</f>
        <v>0</v>
      </c>
      <c r="I290" s="26">
        <f>ROUND(F290*AP290,2)</f>
        <v>0</v>
      </c>
      <c r="J290" s="26">
        <f>ROUND(F290*G290,2)</f>
        <v>0</v>
      </c>
      <c r="K290" s="28" t="s">
        <v>58</v>
      </c>
      <c r="Z290" s="26">
        <f>ROUND(IF(AQ290="5",BJ290,0),2)</f>
        <v>0</v>
      </c>
      <c r="AB290" s="26">
        <f>ROUND(IF(AQ290="1",BH290,0),2)</f>
        <v>0</v>
      </c>
      <c r="AC290" s="26">
        <f>ROUND(IF(AQ290="1",BI290,0),2)</f>
        <v>0</v>
      </c>
      <c r="AD290" s="26">
        <f>ROUND(IF(AQ290="7",BH290,0),2)</f>
        <v>0</v>
      </c>
      <c r="AE290" s="26">
        <f>ROUND(IF(AQ290="7",BI290,0),2)</f>
        <v>0</v>
      </c>
      <c r="AF290" s="26">
        <f>ROUND(IF(AQ290="2",BH290,0),2)</f>
        <v>0</v>
      </c>
      <c r="AG290" s="26">
        <f>ROUND(IF(AQ290="2",BI290,0),2)</f>
        <v>0</v>
      </c>
      <c r="AH290" s="26">
        <f>ROUND(IF(AQ290="0",BJ290,0),2)</f>
        <v>0</v>
      </c>
      <c r="AI290" s="11" t="s">
        <v>51</v>
      </c>
      <c r="AJ290" s="26">
        <f>IF(AN290=0,J290,0)</f>
        <v>0</v>
      </c>
      <c r="AK290" s="26">
        <f>IF(AN290=12,J290,0)</f>
        <v>0</v>
      </c>
      <c r="AL290" s="26">
        <f>IF(AN290=21,J290,0)</f>
        <v>0</v>
      </c>
      <c r="AN290" s="26">
        <v>21</v>
      </c>
      <c r="AO290" s="26">
        <f>G290*0.169907407</f>
        <v>0</v>
      </c>
      <c r="AP290" s="26">
        <f>G290*(1-0.169907407)</f>
        <v>0</v>
      </c>
      <c r="AQ290" s="29" t="s">
        <v>90</v>
      </c>
      <c r="AV290" s="26">
        <f>ROUND(AW290+AX290,2)</f>
        <v>0</v>
      </c>
      <c r="AW290" s="26">
        <f>ROUND(F290*AO290,2)</f>
        <v>0</v>
      </c>
      <c r="AX290" s="26">
        <f>ROUND(F290*AP290,2)</f>
        <v>0</v>
      </c>
      <c r="AY290" s="29" t="s">
        <v>595</v>
      </c>
      <c r="AZ290" s="29" t="s">
        <v>596</v>
      </c>
      <c r="BA290" s="11" t="s">
        <v>61</v>
      </c>
      <c r="BC290" s="26">
        <f>AW290+AX290</f>
        <v>0</v>
      </c>
      <c r="BD290" s="26">
        <f>G290/(100-BE290)*100</f>
        <v>0</v>
      </c>
      <c r="BE290" s="26">
        <v>0</v>
      </c>
      <c r="BF290" s="26">
        <f>290</f>
        <v>290</v>
      </c>
      <c r="BH290" s="26">
        <f>F290*AO290</f>
        <v>0</v>
      </c>
      <c r="BI290" s="26">
        <f>F290*AP290</f>
        <v>0</v>
      </c>
      <c r="BJ290" s="26">
        <f>F290*G290</f>
        <v>0</v>
      </c>
      <c r="BK290" s="29" t="s">
        <v>62</v>
      </c>
      <c r="BL290" s="26">
        <v>771</v>
      </c>
      <c r="BW290" s="26">
        <v>21</v>
      </c>
      <c r="BX290" s="5" t="s">
        <v>601</v>
      </c>
    </row>
    <row r="291" spans="1:76" ht="13.5" customHeight="1" x14ac:dyDescent="0.25">
      <c r="A291" s="30"/>
      <c r="C291" s="130" t="s">
        <v>602</v>
      </c>
      <c r="D291" s="131"/>
      <c r="E291" s="131"/>
      <c r="F291" s="131"/>
      <c r="G291" s="132"/>
      <c r="H291" s="131"/>
      <c r="I291" s="131"/>
      <c r="J291" s="131"/>
      <c r="K291" s="133"/>
    </row>
    <row r="292" spans="1:76" x14ac:dyDescent="0.25">
      <c r="A292" s="30"/>
      <c r="C292" s="31" t="s">
        <v>597</v>
      </c>
      <c r="D292" s="31" t="s">
        <v>603</v>
      </c>
      <c r="F292" s="32">
        <v>0.1</v>
      </c>
      <c r="K292" s="33"/>
    </row>
    <row r="293" spans="1:76" x14ac:dyDescent="0.25">
      <c r="A293" s="39" t="s">
        <v>604</v>
      </c>
      <c r="B293" s="40" t="s">
        <v>605</v>
      </c>
      <c r="C293" s="128" t="s">
        <v>606</v>
      </c>
      <c r="D293" s="129"/>
      <c r="E293" s="40" t="s">
        <v>57</v>
      </c>
      <c r="F293" s="42">
        <v>0.105</v>
      </c>
      <c r="G293" s="43">
        <v>0</v>
      </c>
      <c r="H293" s="42">
        <f>ROUND(F293*AO293,2)</f>
        <v>0</v>
      </c>
      <c r="I293" s="42">
        <f>ROUND(F293*AP293,2)</f>
        <v>0</v>
      </c>
      <c r="J293" s="42">
        <f>ROUND(F293*G293,2)</f>
        <v>0</v>
      </c>
      <c r="K293" s="44" t="s">
        <v>58</v>
      </c>
      <c r="Z293" s="26">
        <f>ROUND(IF(AQ293="5",BJ293,0),2)</f>
        <v>0</v>
      </c>
      <c r="AB293" s="26">
        <f>ROUND(IF(AQ293="1",BH293,0),2)</f>
        <v>0</v>
      </c>
      <c r="AC293" s="26">
        <f>ROUND(IF(AQ293="1",BI293,0),2)</f>
        <v>0</v>
      </c>
      <c r="AD293" s="26">
        <f>ROUND(IF(AQ293="7",BH293,0),2)</f>
        <v>0</v>
      </c>
      <c r="AE293" s="26">
        <f>ROUND(IF(AQ293="7",BI293,0),2)</f>
        <v>0</v>
      </c>
      <c r="AF293" s="26">
        <f>ROUND(IF(AQ293="2",BH293,0),2)</f>
        <v>0</v>
      </c>
      <c r="AG293" s="26">
        <f>ROUND(IF(AQ293="2",BI293,0),2)</f>
        <v>0</v>
      </c>
      <c r="AH293" s="26">
        <f>ROUND(IF(AQ293="0",BJ293,0),2)</f>
        <v>0</v>
      </c>
      <c r="AI293" s="11" t="s">
        <v>51</v>
      </c>
      <c r="AJ293" s="42">
        <f>IF(AN293=0,J293,0)</f>
        <v>0</v>
      </c>
      <c r="AK293" s="42">
        <f>IF(AN293=12,J293,0)</f>
        <v>0</v>
      </c>
      <c r="AL293" s="42">
        <f>IF(AN293=21,J293,0)</f>
        <v>0</v>
      </c>
      <c r="AN293" s="26">
        <v>21</v>
      </c>
      <c r="AO293" s="26">
        <f>G293*1</f>
        <v>0</v>
      </c>
      <c r="AP293" s="26">
        <f>G293*(1-1)</f>
        <v>0</v>
      </c>
      <c r="AQ293" s="45" t="s">
        <v>90</v>
      </c>
      <c r="AV293" s="26">
        <f>ROUND(AW293+AX293,2)</f>
        <v>0</v>
      </c>
      <c r="AW293" s="26">
        <f>ROUND(F293*AO293,2)</f>
        <v>0</v>
      </c>
      <c r="AX293" s="26">
        <f>ROUND(F293*AP293,2)</f>
        <v>0</v>
      </c>
      <c r="AY293" s="29" t="s">
        <v>595</v>
      </c>
      <c r="AZ293" s="29" t="s">
        <v>596</v>
      </c>
      <c r="BA293" s="11" t="s">
        <v>61</v>
      </c>
      <c r="BC293" s="26">
        <f>AW293+AX293</f>
        <v>0</v>
      </c>
      <c r="BD293" s="26">
        <f>G293/(100-BE293)*100</f>
        <v>0</v>
      </c>
      <c r="BE293" s="26">
        <v>0</v>
      </c>
      <c r="BF293" s="26">
        <f>293</f>
        <v>293</v>
      </c>
      <c r="BH293" s="42">
        <f>F293*AO293</f>
        <v>0</v>
      </c>
      <c r="BI293" s="42">
        <f>F293*AP293</f>
        <v>0</v>
      </c>
      <c r="BJ293" s="42">
        <f>F293*G293</f>
        <v>0</v>
      </c>
      <c r="BK293" s="45" t="s">
        <v>188</v>
      </c>
      <c r="BL293" s="26">
        <v>771</v>
      </c>
      <c r="BW293" s="26">
        <v>21</v>
      </c>
      <c r="BX293" s="41" t="s">
        <v>606</v>
      </c>
    </row>
    <row r="294" spans="1:76" x14ac:dyDescent="0.25">
      <c r="A294" s="30"/>
      <c r="C294" s="31" t="s">
        <v>597</v>
      </c>
      <c r="D294" s="31" t="s">
        <v>603</v>
      </c>
      <c r="F294" s="32">
        <v>0.1</v>
      </c>
      <c r="K294" s="33"/>
    </row>
    <row r="295" spans="1:76" x14ac:dyDescent="0.25">
      <c r="A295" s="30"/>
      <c r="C295" s="31" t="s">
        <v>607</v>
      </c>
      <c r="D295" s="31" t="s">
        <v>51</v>
      </c>
      <c r="F295" s="32">
        <v>5.0000000000000001E-3</v>
      </c>
      <c r="K295" s="33"/>
    </row>
    <row r="296" spans="1:76" x14ac:dyDescent="0.25">
      <c r="A296" s="2" t="s">
        <v>608</v>
      </c>
      <c r="B296" s="3" t="s">
        <v>609</v>
      </c>
      <c r="C296" s="105" t="s">
        <v>610</v>
      </c>
      <c r="D296" s="100"/>
      <c r="E296" s="3" t="s">
        <v>57</v>
      </c>
      <c r="F296" s="26">
        <v>0.1</v>
      </c>
      <c r="G296" s="27">
        <v>0</v>
      </c>
      <c r="H296" s="26">
        <f>ROUND(F296*AO296,2)</f>
        <v>0</v>
      </c>
      <c r="I296" s="26">
        <f>ROUND(F296*AP296,2)</f>
        <v>0</v>
      </c>
      <c r="J296" s="26">
        <f>ROUND(F296*G296,2)</f>
        <v>0</v>
      </c>
      <c r="K296" s="28" t="s">
        <v>58</v>
      </c>
      <c r="Z296" s="26">
        <f>ROUND(IF(AQ296="5",BJ296,0),2)</f>
        <v>0</v>
      </c>
      <c r="AB296" s="26">
        <f>ROUND(IF(AQ296="1",BH296,0),2)</f>
        <v>0</v>
      </c>
      <c r="AC296" s="26">
        <f>ROUND(IF(AQ296="1",BI296,0),2)</f>
        <v>0</v>
      </c>
      <c r="AD296" s="26">
        <f>ROUND(IF(AQ296="7",BH296,0),2)</f>
        <v>0</v>
      </c>
      <c r="AE296" s="26">
        <f>ROUND(IF(AQ296="7",BI296,0),2)</f>
        <v>0</v>
      </c>
      <c r="AF296" s="26">
        <f>ROUND(IF(AQ296="2",BH296,0),2)</f>
        <v>0</v>
      </c>
      <c r="AG296" s="26">
        <f>ROUND(IF(AQ296="2",BI296,0),2)</f>
        <v>0</v>
      </c>
      <c r="AH296" s="26">
        <f>ROUND(IF(AQ296="0",BJ296,0),2)</f>
        <v>0</v>
      </c>
      <c r="AI296" s="11" t="s">
        <v>51</v>
      </c>
      <c r="AJ296" s="26">
        <f>IF(AN296=0,J296,0)</f>
        <v>0</v>
      </c>
      <c r="AK296" s="26">
        <f>IF(AN296=12,J296,0)</f>
        <v>0</v>
      </c>
      <c r="AL296" s="26">
        <f>IF(AN296=21,J296,0)</f>
        <v>0</v>
      </c>
      <c r="AN296" s="26">
        <v>21</v>
      </c>
      <c r="AO296" s="26">
        <f>G296*0.420711974</f>
        <v>0</v>
      </c>
      <c r="AP296" s="26">
        <f>G296*(1-0.420711974)</f>
        <v>0</v>
      </c>
      <c r="AQ296" s="29" t="s">
        <v>90</v>
      </c>
      <c r="AV296" s="26">
        <f>ROUND(AW296+AX296,2)</f>
        <v>0</v>
      </c>
      <c r="AW296" s="26">
        <f>ROUND(F296*AO296,2)</f>
        <v>0</v>
      </c>
      <c r="AX296" s="26">
        <f>ROUND(F296*AP296,2)</f>
        <v>0</v>
      </c>
      <c r="AY296" s="29" t="s">
        <v>595</v>
      </c>
      <c r="AZ296" s="29" t="s">
        <v>596</v>
      </c>
      <c r="BA296" s="11" t="s">
        <v>61</v>
      </c>
      <c r="BC296" s="26">
        <f>AW296+AX296</f>
        <v>0</v>
      </c>
      <c r="BD296" s="26">
        <f>G296/(100-BE296)*100</f>
        <v>0</v>
      </c>
      <c r="BE296" s="26">
        <v>0</v>
      </c>
      <c r="BF296" s="26">
        <f>296</f>
        <v>296</v>
      </c>
      <c r="BH296" s="26">
        <f>F296*AO296</f>
        <v>0</v>
      </c>
      <c r="BI296" s="26">
        <f>F296*AP296</f>
        <v>0</v>
      </c>
      <c r="BJ296" s="26">
        <f>F296*G296</f>
        <v>0</v>
      </c>
      <c r="BK296" s="29" t="s">
        <v>62</v>
      </c>
      <c r="BL296" s="26">
        <v>771</v>
      </c>
      <c r="BW296" s="26">
        <v>21</v>
      </c>
      <c r="BX296" s="5" t="s">
        <v>610</v>
      </c>
    </row>
    <row r="297" spans="1:76" x14ac:dyDescent="0.25">
      <c r="A297" s="30"/>
      <c r="C297" s="31" t="s">
        <v>597</v>
      </c>
      <c r="D297" s="31" t="s">
        <v>603</v>
      </c>
      <c r="F297" s="32">
        <v>0.1</v>
      </c>
      <c r="K297" s="33"/>
    </row>
    <row r="298" spans="1:76" x14ac:dyDescent="0.25">
      <c r="A298" s="2" t="s">
        <v>611</v>
      </c>
      <c r="B298" s="3" t="s">
        <v>612</v>
      </c>
      <c r="C298" s="105" t="s">
        <v>613</v>
      </c>
      <c r="D298" s="100"/>
      <c r="E298" s="3" t="s">
        <v>57</v>
      </c>
      <c r="F298" s="26">
        <v>0.1</v>
      </c>
      <c r="G298" s="27">
        <v>0</v>
      </c>
      <c r="H298" s="26">
        <f>ROUND(F298*AO298,2)</f>
        <v>0</v>
      </c>
      <c r="I298" s="26">
        <f>ROUND(F298*AP298,2)</f>
        <v>0</v>
      </c>
      <c r="J298" s="26">
        <f>ROUND(F298*G298,2)</f>
        <v>0</v>
      </c>
      <c r="K298" s="28" t="s">
        <v>58</v>
      </c>
      <c r="Z298" s="26">
        <f>ROUND(IF(AQ298="5",BJ298,0),2)</f>
        <v>0</v>
      </c>
      <c r="AB298" s="26">
        <f>ROUND(IF(AQ298="1",BH298,0),2)</f>
        <v>0</v>
      </c>
      <c r="AC298" s="26">
        <f>ROUND(IF(AQ298="1",BI298,0),2)</f>
        <v>0</v>
      </c>
      <c r="AD298" s="26">
        <f>ROUND(IF(AQ298="7",BH298,0),2)</f>
        <v>0</v>
      </c>
      <c r="AE298" s="26">
        <f>ROUND(IF(AQ298="7",BI298,0),2)</f>
        <v>0</v>
      </c>
      <c r="AF298" s="26">
        <f>ROUND(IF(AQ298="2",BH298,0),2)</f>
        <v>0</v>
      </c>
      <c r="AG298" s="26">
        <f>ROUND(IF(AQ298="2",BI298,0),2)</f>
        <v>0</v>
      </c>
      <c r="AH298" s="26">
        <f>ROUND(IF(AQ298="0",BJ298,0),2)</f>
        <v>0</v>
      </c>
      <c r="AI298" s="11" t="s">
        <v>51</v>
      </c>
      <c r="AJ298" s="26">
        <f>IF(AN298=0,J298,0)</f>
        <v>0</v>
      </c>
      <c r="AK298" s="26">
        <f>IF(AN298=12,J298,0)</f>
        <v>0</v>
      </c>
      <c r="AL298" s="26">
        <f>IF(AN298=21,J298,0)</f>
        <v>0</v>
      </c>
      <c r="AN298" s="26">
        <v>21</v>
      </c>
      <c r="AO298" s="26">
        <f>G298*0.515219842</f>
        <v>0</v>
      </c>
      <c r="AP298" s="26">
        <f>G298*(1-0.515219842)</f>
        <v>0</v>
      </c>
      <c r="AQ298" s="29" t="s">
        <v>90</v>
      </c>
      <c r="AV298" s="26">
        <f>ROUND(AW298+AX298,2)</f>
        <v>0</v>
      </c>
      <c r="AW298" s="26">
        <f>ROUND(F298*AO298,2)</f>
        <v>0</v>
      </c>
      <c r="AX298" s="26">
        <f>ROUND(F298*AP298,2)</f>
        <v>0</v>
      </c>
      <c r="AY298" s="29" t="s">
        <v>595</v>
      </c>
      <c r="AZ298" s="29" t="s">
        <v>596</v>
      </c>
      <c r="BA298" s="11" t="s">
        <v>61</v>
      </c>
      <c r="BC298" s="26">
        <f>AW298+AX298</f>
        <v>0</v>
      </c>
      <c r="BD298" s="26">
        <f>G298/(100-BE298)*100</f>
        <v>0</v>
      </c>
      <c r="BE298" s="26">
        <v>0</v>
      </c>
      <c r="BF298" s="26">
        <f>298</f>
        <v>298</v>
      </c>
      <c r="BH298" s="26">
        <f>F298*AO298</f>
        <v>0</v>
      </c>
      <c r="BI298" s="26">
        <f>F298*AP298</f>
        <v>0</v>
      </c>
      <c r="BJ298" s="26">
        <f>F298*G298</f>
        <v>0</v>
      </c>
      <c r="BK298" s="29" t="s">
        <v>62</v>
      </c>
      <c r="BL298" s="26">
        <v>771</v>
      </c>
      <c r="BW298" s="26">
        <v>21</v>
      </c>
      <c r="BX298" s="5" t="s">
        <v>613</v>
      </c>
    </row>
    <row r="299" spans="1:76" x14ac:dyDescent="0.25">
      <c r="A299" s="30"/>
      <c r="C299" s="31" t="s">
        <v>597</v>
      </c>
      <c r="D299" s="31" t="s">
        <v>603</v>
      </c>
      <c r="F299" s="32">
        <v>0.1</v>
      </c>
      <c r="K299" s="33"/>
    </row>
    <row r="300" spans="1:76" x14ac:dyDescent="0.25">
      <c r="A300" s="2" t="s">
        <v>614</v>
      </c>
      <c r="B300" s="3" t="s">
        <v>615</v>
      </c>
      <c r="C300" s="105" t="s">
        <v>616</v>
      </c>
      <c r="D300" s="100"/>
      <c r="E300" s="3" t="s">
        <v>113</v>
      </c>
      <c r="F300" s="26">
        <v>1.136E-2</v>
      </c>
      <c r="G300" s="27">
        <v>0</v>
      </c>
      <c r="H300" s="26">
        <f>ROUND(F300*AO300,2)</f>
        <v>0</v>
      </c>
      <c r="I300" s="26">
        <f>ROUND(F300*AP300,2)</f>
        <v>0</v>
      </c>
      <c r="J300" s="26">
        <f>ROUND(F300*G300,2)</f>
        <v>0</v>
      </c>
      <c r="K300" s="28" t="s">
        <v>58</v>
      </c>
      <c r="Z300" s="26">
        <f>ROUND(IF(AQ300="5",BJ300,0),2)</f>
        <v>0</v>
      </c>
      <c r="AB300" s="26">
        <f>ROUND(IF(AQ300="1",BH300,0),2)</f>
        <v>0</v>
      </c>
      <c r="AC300" s="26">
        <f>ROUND(IF(AQ300="1",BI300,0),2)</f>
        <v>0</v>
      </c>
      <c r="AD300" s="26">
        <f>ROUND(IF(AQ300="7",BH300,0),2)</f>
        <v>0</v>
      </c>
      <c r="AE300" s="26">
        <f>ROUND(IF(AQ300="7",BI300,0),2)</f>
        <v>0</v>
      </c>
      <c r="AF300" s="26">
        <f>ROUND(IF(AQ300="2",BH300,0),2)</f>
        <v>0</v>
      </c>
      <c r="AG300" s="26">
        <f>ROUND(IF(AQ300="2",BI300,0),2)</f>
        <v>0</v>
      </c>
      <c r="AH300" s="26">
        <f>ROUND(IF(AQ300="0",BJ300,0),2)</f>
        <v>0</v>
      </c>
      <c r="AI300" s="11" t="s">
        <v>51</v>
      </c>
      <c r="AJ300" s="26">
        <f>IF(AN300=0,J300,0)</f>
        <v>0</v>
      </c>
      <c r="AK300" s="26">
        <f>IF(AN300=12,J300,0)</f>
        <v>0</v>
      </c>
      <c r="AL300" s="26">
        <f>IF(AN300=21,J300,0)</f>
        <v>0</v>
      </c>
      <c r="AN300" s="26">
        <v>21</v>
      </c>
      <c r="AO300" s="26">
        <f>G300*0</f>
        <v>0</v>
      </c>
      <c r="AP300" s="26">
        <f>G300*(1-0)</f>
        <v>0</v>
      </c>
      <c r="AQ300" s="29" t="s">
        <v>105</v>
      </c>
      <c r="AV300" s="26">
        <f>ROUND(AW300+AX300,2)</f>
        <v>0</v>
      </c>
      <c r="AW300" s="26">
        <f>ROUND(F300*AO300,2)</f>
        <v>0</v>
      </c>
      <c r="AX300" s="26">
        <f>ROUND(F300*AP300,2)</f>
        <v>0</v>
      </c>
      <c r="AY300" s="29" t="s">
        <v>595</v>
      </c>
      <c r="AZ300" s="29" t="s">
        <v>596</v>
      </c>
      <c r="BA300" s="11" t="s">
        <v>61</v>
      </c>
      <c r="BC300" s="26">
        <f>AW300+AX300</f>
        <v>0</v>
      </c>
      <c r="BD300" s="26">
        <f>G300/(100-BE300)*100</f>
        <v>0</v>
      </c>
      <c r="BE300" s="26">
        <v>0</v>
      </c>
      <c r="BF300" s="26">
        <f>300</f>
        <v>300</v>
      </c>
      <c r="BH300" s="26">
        <f>F300*AO300</f>
        <v>0</v>
      </c>
      <c r="BI300" s="26">
        <f>F300*AP300</f>
        <v>0</v>
      </c>
      <c r="BJ300" s="26">
        <f>F300*G300</f>
        <v>0</v>
      </c>
      <c r="BK300" s="29" t="s">
        <v>62</v>
      </c>
      <c r="BL300" s="26">
        <v>771</v>
      </c>
      <c r="BW300" s="26">
        <v>21</v>
      </c>
      <c r="BX300" s="5" t="s">
        <v>616</v>
      </c>
    </row>
    <row r="301" spans="1:76" x14ac:dyDescent="0.25">
      <c r="A301" s="2" t="s">
        <v>617</v>
      </c>
      <c r="B301" s="3" t="s">
        <v>618</v>
      </c>
      <c r="C301" s="105" t="s">
        <v>619</v>
      </c>
      <c r="D301" s="100"/>
      <c r="E301" s="3" t="s">
        <v>113</v>
      </c>
      <c r="F301" s="26">
        <v>1.136E-2</v>
      </c>
      <c r="G301" s="27">
        <v>0</v>
      </c>
      <c r="H301" s="26">
        <f>ROUND(F301*AO301,2)</f>
        <v>0</v>
      </c>
      <c r="I301" s="26">
        <f>ROUND(F301*AP301,2)</f>
        <v>0</v>
      </c>
      <c r="J301" s="26">
        <f>ROUND(F301*G301,2)</f>
        <v>0</v>
      </c>
      <c r="K301" s="28" t="s">
        <v>58</v>
      </c>
      <c r="Z301" s="26">
        <f>ROUND(IF(AQ301="5",BJ301,0),2)</f>
        <v>0</v>
      </c>
      <c r="AB301" s="26">
        <f>ROUND(IF(AQ301="1",BH301,0),2)</f>
        <v>0</v>
      </c>
      <c r="AC301" s="26">
        <f>ROUND(IF(AQ301="1",BI301,0),2)</f>
        <v>0</v>
      </c>
      <c r="AD301" s="26">
        <f>ROUND(IF(AQ301="7",BH301,0),2)</f>
        <v>0</v>
      </c>
      <c r="AE301" s="26">
        <f>ROUND(IF(AQ301="7",BI301,0),2)</f>
        <v>0</v>
      </c>
      <c r="AF301" s="26">
        <f>ROUND(IF(AQ301="2",BH301,0),2)</f>
        <v>0</v>
      </c>
      <c r="AG301" s="26">
        <f>ROUND(IF(AQ301="2",BI301,0),2)</f>
        <v>0</v>
      </c>
      <c r="AH301" s="26">
        <f>ROUND(IF(AQ301="0",BJ301,0),2)</f>
        <v>0</v>
      </c>
      <c r="AI301" s="11" t="s">
        <v>51</v>
      </c>
      <c r="AJ301" s="26">
        <f>IF(AN301=0,J301,0)</f>
        <v>0</v>
      </c>
      <c r="AK301" s="26">
        <f>IF(AN301=12,J301,0)</f>
        <v>0</v>
      </c>
      <c r="AL301" s="26">
        <f>IF(AN301=21,J301,0)</f>
        <v>0</v>
      </c>
      <c r="AN301" s="26">
        <v>21</v>
      </c>
      <c r="AO301" s="26">
        <f>G301*0</f>
        <v>0</v>
      </c>
      <c r="AP301" s="26">
        <f>G301*(1-0)</f>
        <v>0</v>
      </c>
      <c r="AQ301" s="29" t="s">
        <v>105</v>
      </c>
      <c r="AV301" s="26">
        <f>ROUND(AW301+AX301,2)</f>
        <v>0</v>
      </c>
      <c r="AW301" s="26">
        <f>ROUND(F301*AO301,2)</f>
        <v>0</v>
      </c>
      <c r="AX301" s="26">
        <f>ROUND(F301*AP301,2)</f>
        <v>0</v>
      </c>
      <c r="AY301" s="29" t="s">
        <v>595</v>
      </c>
      <c r="AZ301" s="29" t="s">
        <v>596</v>
      </c>
      <c r="BA301" s="11" t="s">
        <v>61</v>
      </c>
      <c r="BC301" s="26">
        <f>AW301+AX301</f>
        <v>0</v>
      </c>
      <c r="BD301" s="26">
        <f>G301/(100-BE301)*100</f>
        <v>0</v>
      </c>
      <c r="BE301" s="26">
        <v>0</v>
      </c>
      <c r="BF301" s="26">
        <f>301</f>
        <v>301</v>
      </c>
      <c r="BH301" s="26">
        <f>F301*AO301</f>
        <v>0</v>
      </c>
      <c r="BI301" s="26">
        <f>F301*AP301</f>
        <v>0</v>
      </c>
      <c r="BJ301" s="26">
        <f>F301*G301</f>
        <v>0</v>
      </c>
      <c r="BK301" s="29" t="s">
        <v>62</v>
      </c>
      <c r="BL301" s="26">
        <v>771</v>
      </c>
      <c r="BW301" s="26">
        <v>21</v>
      </c>
      <c r="BX301" s="5" t="s">
        <v>619</v>
      </c>
    </row>
    <row r="302" spans="1:76" x14ac:dyDescent="0.25">
      <c r="A302" s="34" t="s">
        <v>51</v>
      </c>
      <c r="B302" s="35" t="s">
        <v>620</v>
      </c>
      <c r="C302" s="126" t="s">
        <v>621</v>
      </c>
      <c r="D302" s="127"/>
      <c r="E302" s="36" t="s">
        <v>4</v>
      </c>
      <c r="F302" s="36" t="s">
        <v>4</v>
      </c>
      <c r="G302" s="37" t="s">
        <v>4</v>
      </c>
      <c r="H302" s="1">
        <f>ROUND(SUM(H303:H310),2)</f>
        <v>0</v>
      </c>
      <c r="I302" s="1">
        <f>ROUND(SUM(I303:I310),2)</f>
        <v>0</v>
      </c>
      <c r="J302" s="1">
        <f>ROUND(SUM(J303:J310),2)</f>
        <v>0</v>
      </c>
      <c r="K302" s="38" t="s">
        <v>51</v>
      </c>
      <c r="AI302" s="11" t="s">
        <v>51</v>
      </c>
      <c r="AS302" s="1">
        <f>SUM(AJ303:AJ310)</f>
        <v>0</v>
      </c>
      <c r="AT302" s="1">
        <f>SUM(AK303:AK310)</f>
        <v>0</v>
      </c>
      <c r="AU302" s="1">
        <f>SUM(AL303:AL310)</f>
        <v>0</v>
      </c>
    </row>
    <row r="303" spans="1:76" x14ac:dyDescent="0.25">
      <c r="A303" s="2" t="s">
        <v>622</v>
      </c>
      <c r="B303" s="3" t="s">
        <v>623</v>
      </c>
      <c r="C303" s="105" t="s">
        <v>624</v>
      </c>
      <c r="D303" s="100"/>
      <c r="E303" s="3" t="s">
        <v>57</v>
      </c>
      <c r="F303" s="26">
        <v>0.1</v>
      </c>
      <c r="G303" s="27">
        <v>0</v>
      </c>
      <c r="H303" s="26">
        <f>ROUND(F303*AO303,2)</f>
        <v>0</v>
      </c>
      <c r="I303" s="26">
        <f>ROUND(F303*AP303,2)</f>
        <v>0</v>
      </c>
      <c r="J303" s="26">
        <f>ROUND(F303*G303,2)</f>
        <v>0</v>
      </c>
      <c r="K303" s="28" t="s">
        <v>58</v>
      </c>
      <c r="Z303" s="26">
        <f>ROUND(IF(AQ303="5",BJ303,0),2)</f>
        <v>0</v>
      </c>
      <c r="AB303" s="26">
        <f>ROUND(IF(AQ303="1",BH303,0),2)</f>
        <v>0</v>
      </c>
      <c r="AC303" s="26">
        <f>ROUND(IF(AQ303="1",BI303,0),2)</f>
        <v>0</v>
      </c>
      <c r="AD303" s="26">
        <f>ROUND(IF(AQ303="7",BH303,0),2)</f>
        <v>0</v>
      </c>
      <c r="AE303" s="26">
        <f>ROUND(IF(AQ303="7",BI303,0),2)</f>
        <v>0</v>
      </c>
      <c r="AF303" s="26">
        <f>ROUND(IF(AQ303="2",BH303,0),2)</f>
        <v>0</v>
      </c>
      <c r="AG303" s="26">
        <f>ROUND(IF(AQ303="2",BI303,0),2)</f>
        <v>0</v>
      </c>
      <c r="AH303" s="26">
        <f>ROUND(IF(AQ303="0",BJ303,0),2)</f>
        <v>0</v>
      </c>
      <c r="AI303" s="11" t="s">
        <v>51</v>
      </c>
      <c r="AJ303" s="26">
        <f>IF(AN303=0,J303,0)</f>
        <v>0</v>
      </c>
      <c r="AK303" s="26">
        <f>IF(AN303=12,J303,0)</f>
        <v>0</v>
      </c>
      <c r="AL303" s="26">
        <f>IF(AN303=21,J303,0)</f>
        <v>0</v>
      </c>
      <c r="AN303" s="26">
        <v>21</v>
      </c>
      <c r="AO303" s="26">
        <f>G303*0</f>
        <v>0</v>
      </c>
      <c r="AP303" s="26">
        <f>G303*(1-0)</f>
        <v>0</v>
      </c>
      <c r="AQ303" s="29" t="s">
        <v>90</v>
      </c>
      <c r="AV303" s="26">
        <f>ROUND(AW303+AX303,2)</f>
        <v>0</v>
      </c>
      <c r="AW303" s="26">
        <f>ROUND(F303*AO303,2)</f>
        <v>0</v>
      </c>
      <c r="AX303" s="26">
        <f>ROUND(F303*AP303,2)</f>
        <v>0</v>
      </c>
      <c r="AY303" s="29" t="s">
        <v>625</v>
      </c>
      <c r="AZ303" s="29" t="s">
        <v>596</v>
      </c>
      <c r="BA303" s="11" t="s">
        <v>61</v>
      </c>
      <c r="BC303" s="26">
        <f>AW303+AX303</f>
        <v>0</v>
      </c>
      <c r="BD303" s="26">
        <f>G303/(100-BE303)*100</f>
        <v>0</v>
      </c>
      <c r="BE303" s="26">
        <v>0</v>
      </c>
      <c r="BF303" s="26">
        <f>303</f>
        <v>303</v>
      </c>
      <c r="BH303" s="26">
        <f>F303*AO303</f>
        <v>0</v>
      </c>
      <c r="BI303" s="26">
        <f>F303*AP303</f>
        <v>0</v>
      </c>
      <c r="BJ303" s="26">
        <f>F303*G303</f>
        <v>0</v>
      </c>
      <c r="BK303" s="29" t="s">
        <v>62</v>
      </c>
      <c r="BL303" s="26">
        <v>776</v>
      </c>
      <c r="BW303" s="26">
        <v>21</v>
      </c>
      <c r="BX303" s="5" t="s">
        <v>624</v>
      </c>
    </row>
    <row r="304" spans="1:76" ht="13.5" customHeight="1" x14ac:dyDescent="0.25">
      <c r="A304" s="30"/>
      <c r="C304" s="130" t="s">
        <v>626</v>
      </c>
      <c r="D304" s="131"/>
      <c r="E304" s="131"/>
      <c r="F304" s="131"/>
      <c r="G304" s="132"/>
      <c r="H304" s="131"/>
      <c r="I304" s="131"/>
      <c r="J304" s="131"/>
      <c r="K304" s="133"/>
    </row>
    <row r="305" spans="1:76" x14ac:dyDescent="0.25">
      <c r="A305" s="30"/>
      <c r="C305" s="31" t="s">
        <v>597</v>
      </c>
      <c r="D305" s="31" t="s">
        <v>627</v>
      </c>
      <c r="F305" s="32">
        <v>0.1</v>
      </c>
      <c r="K305" s="33"/>
    </row>
    <row r="306" spans="1:76" x14ac:dyDescent="0.25">
      <c r="A306" s="2" t="s">
        <v>628</v>
      </c>
      <c r="B306" s="3" t="s">
        <v>629</v>
      </c>
      <c r="C306" s="105" t="s">
        <v>630</v>
      </c>
      <c r="D306" s="100"/>
      <c r="E306" s="3" t="s">
        <v>57</v>
      </c>
      <c r="F306" s="26">
        <v>0.1</v>
      </c>
      <c r="G306" s="27">
        <v>0</v>
      </c>
      <c r="H306" s="26">
        <f>ROUND(F306*AO306,2)</f>
        <v>0</v>
      </c>
      <c r="I306" s="26">
        <f>ROUND(F306*AP306,2)</f>
        <v>0</v>
      </c>
      <c r="J306" s="26">
        <f>ROUND(F306*G306,2)</f>
        <v>0</v>
      </c>
      <c r="K306" s="28" t="s">
        <v>58</v>
      </c>
      <c r="Z306" s="26">
        <f>ROUND(IF(AQ306="5",BJ306,0),2)</f>
        <v>0</v>
      </c>
      <c r="AB306" s="26">
        <f>ROUND(IF(AQ306="1",BH306,0),2)</f>
        <v>0</v>
      </c>
      <c r="AC306" s="26">
        <f>ROUND(IF(AQ306="1",BI306,0),2)</f>
        <v>0</v>
      </c>
      <c r="AD306" s="26">
        <f>ROUND(IF(AQ306="7",BH306,0),2)</f>
        <v>0</v>
      </c>
      <c r="AE306" s="26">
        <f>ROUND(IF(AQ306="7",BI306,0),2)</f>
        <v>0</v>
      </c>
      <c r="AF306" s="26">
        <f>ROUND(IF(AQ306="2",BH306,0),2)</f>
        <v>0</v>
      </c>
      <c r="AG306" s="26">
        <f>ROUND(IF(AQ306="2",BI306,0),2)</f>
        <v>0</v>
      </c>
      <c r="AH306" s="26">
        <f>ROUND(IF(AQ306="0",BJ306,0),2)</f>
        <v>0</v>
      </c>
      <c r="AI306" s="11" t="s">
        <v>51</v>
      </c>
      <c r="AJ306" s="26">
        <f>IF(AN306=0,J306,0)</f>
        <v>0</v>
      </c>
      <c r="AK306" s="26">
        <f>IF(AN306=12,J306,0)</f>
        <v>0</v>
      </c>
      <c r="AL306" s="26">
        <f>IF(AN306=21,J306,0)</f>
        <v>0</v>
      </c>
      <c r="AN306" s="26">
        <v>21</v>
      </c>
      <c r="AO306" s="26">
        <f>G306*0.639814815</f>
        <v>0</v>
      </c>
      <c r="AP306" s="26">
        <f>G306*(1-0.639814815)</f>
        <v>0</v>
      </c>
      <c r="AQ306" s="29" t="s">
        <v>90</v>
      </c>
      <c r="AV306" s="26">
        <f>ROUND(AW306+AX306,2)</f>
        <v>0</v>
      </c>
      <c r="AW306" s="26">
        <f>ROUND(F306*AO306,2)</f>
        <v>0</v>
      </c>
      <c r="AX306" s="26">
        <f>ROUND(F306*AP306,2)</f>
        <v>0</v>
      </c>
      <c r="AY306" s="29" t="s">
        <v>625</v>
      </c>
      <c r="AZ306" s="29" t="s">
        <v>596</v>
      </c>
      <c r="BA306" s="11" t="s">
        <v>61</v>
      </c>
      <c r="BC306" s="26">
        <f>AW306+AX306</f>
        <v>0</v>
      </c>
      <c r="BD306" s="26">
        <f>G306/(100-BE306)*100</f>
        <v>0</v>
      </c>
      <c r="BE306" s="26">
        <v>0</v>
      </c>
      <c r="BF306" s="26">
        <f>306</f>
        <v>306</v>
      </c>
      <c r="BH306" s="26">
        <f>F306*AO306</f>
        <v>0</v>
      </c>
      <c r="BI306" s="26">
        <f>F306*AP306</f>
        <v>0</v>
      </c>
      <c r="BJ306" s="26">
        <f>F306*G306</f>
        <v>0</v>
      </c>
      <c r="BK306" s="29" t="s">
        <v>62</v>
      </c>
      <c r="BL306" s="26">
        <v>776</v>
      </c>
      <c r="BW306" s="26">
        <v>21</v>
      </c>
      <c r="BX306" s="5" t="s">
        <v>630</v>
      </c>
    </row>
    <row r="307" spans="1:76" ht="13.5" customHeight="1" x14ac:dyDescent="0.25">
      <c r="A307" s="30"/>
      <c r="C307" s="130" t="s">
        <v>631</v>
      </c>
      <c r="D307" s="131"/>
      <c r="E307" s="131"/>
      <c r="F307" s="131"/>
      <c r="G307" s="132"/>
      <c r="H307" s="131"/>
      <c r="I307" s="131"/>
      <c r="J307" s="131"/>
      <c r="K307" s="133"/>
    </row>
    <row r="308" spans="1:76" x14ac:dyDescent="0.25">
      <c r="A308" s="30"/>
      <c r="C308" s="31" t="s">
        <v>597</v>
      </c>
      <c r="D308" s="31" t="s">
        <v>632</v>
      </c>
      <c r="F308" s="32">
        <v>0.1</v>
      </c>
      <c r="K308" s="33"/>
    </row>
    <row r="309" spans="1:76" x14ac:dyDescent="0.25">
      <c r="A309" s="2" t="s">
        <v>633</v>
      </c>
      <c r="B309" s="3" t="s">
        <v>634</v>
      </c>
      <c r="C309" s="105" t="s">
        <v>635</v>
      </c>
      <c r="D309" s="100"/>
      <c r="E309" s="3" t="s">
        <v>113</v>
      </c>
      <c r="F309" s="26">
        <v>7.1000000000000002E-4</v>
      </c>
      <c r="G309" s="27">
        <v>0</v>
      </c>
      <c r="H309" s="26">
        <f>ROUND(F309*AO309,2)</f>
        <v>0</v>
      </c>
      <c r="I309" s="26">
        <f>ROUND(F309*AP309,2)</f>
        <v>0</v>
      </c>
      <c r="J309" s="26">
        <f>ROUND(F309*G309,2)</f>
        <v>0</v>
      </c>
      <c r="K309" s="28" t="s">
        <v>58</v>
      </c>
      <c r="Z309" s="26">
        <f>ROUND(IF(AQ309="5",BJ309,0),2)</f>
        <v>0</v>
      </c>
      <c r="AB309" s="26">
        <f>ROUND(IF(AQ309="1",BH309,0),2)</f>
        <v>0</v>
      </c>
      <c r="AC309" s="26">
        <f>ROUND(IF(AQ309="1",BI309,0),2)</f>
        <v>0</v>
      </c>
      <c r="AD309" s="26">
        <f>ROUND(IF(AQ309="7",BH309,0),2)</f>
        <v>0</v>
      </c>
      <c r="AE309" s="26">
        <f>ROUND(IF(AQ309="7",BI309,0),2)</f>
        <v>0</v>
      </c>
      <c r="AF309" s="26">
        <f>ROUND(IF(AQ309="2",BH309,0),2)</f>
        <v>0</v>
      </c>
      <c r="AG309" s="26">
        <f>ROUND(IF(AQ309="2",BI309,0),2)</f>
        <v>0</v>
      </c>
      <c r="AH309" s="26">
        <f>ROUND(IF(AQ309="0",BJ309,0),2)</f>
        <v>0</v>
      </c>
      <c r="AI309" s="11" t="s">
        <v>51</v>
      </c>
      <c r="AJ309" s="26">
        <f>IF(AN309=0,J309,0)</f>
        <v>0</v>
      </c>
      <c r="AK309" s="26">
        <f>IF(AN309=12,J309,0)</f>
        <v>0</v>
      </c>
      <c r="AL309" s="26">
        <f>IF(AN309=21,J309,0)</f>
        <v>0</v>
      </c>
      <c r="AN309" s="26">
        <v>21</v>
      </c>
      <c r="AO309" s="26">
        <f>G309*0</f>
        <v>0</v>
      </c>
      <c r="AP309" s="26">
        <f>G309*(1-0)</f>
        <v>0</v>
      </c>
      <c r="AQ309" s="29" t="s">
        <v>105</v>
      </c>
      <c r="AV309" s="26">
        <f>ROUND(AW309+AX309,2)</f>
        <v>0</v>
      </c>
      <c r="AW309" s="26">
        <f>ROUND(F309*AO309,2)</f>
        <v>0</v>
      </c>
      <c r="AX309" s="26">
        <f>ROUND(F309*AP309,2)</f>
        <v>0</v>
      </c>
      <c r="AY309" s="29" t="s">
        <v>625</v>
      </c>
      <c r="AZ309" s="29" t="s">
        <v>596</v>
      </c>
      <c r="BA309" s="11" t="s">
        <v>61</v>
      </c>
      <c r="BC309" s="26">
        <f>AW309+AX309</f>
        <v>0</v>
      </c>
      <c r="BD309" s="26">
        <f>G309/(100-BE309)*100</f>
        <v>0</v>
      </c>
      <c r="BE309" s="26">
        <v>0</v>
      </c>
      <c r="BF309" s="26">
        <f>309</f>
        <v>309</v>
      </c>
      <c r="BH309" s="26">
        <f>F309*AO309</f>
        <v>0</v>
      </c>
      <c r="BI309" s="26">
        <f>F309*AP309</f>
        <v>0</v>
      </c>
      <c r="BJ309" s="26">
        <f>F309*G309</f>
        <v>0</v>
      </c>
      <c r="BK309" s="29" t="s">
        <v>62</v>
      </c>
      <c r="BL309" s="26">
        <v>776</v>
      </c>
      <c r="BW309" s="26">
        <v>21</v>
      </c>
      <c r="BX309" s="5" t="s">
        <v>635</v>
      </c>
    </row>
    <row r="310" spans="1:76" x14ac:dyDescent="0.25">
      <c r="A310" s="2" t="s">
        <v>636</v>
      </c>
      <c r="B310" s="3" t="s">
        <v>637</v>
      </c>
      <c r="C310" s="105" t="s">
        <v>638</v>
      </c>
      <c r="D310" s="100"/>
      <c r="E310" s="3" t="s">
        <v>113</v>
      </c>
      <c r="F310" s="26">
        <v>7.1000000000000002E-4</v>
      </c>
      <c r="G310" s="27">
        <v>0</v>
      </c>
      <c r="H310" s="26">
        <f>ROUND(F310*AO310,2)</f>
        <v>0</v>
      </c>
      <c r="I310" s="26">
        <f>ROUND(F310*AP310,2)</f>
        <v>0</v>
      </c>
      <c r="J310" s="26">
        <f>ROUND(F310*G310,2)</f>
        <v>0</v>
      </c>
      <c r="K310" s="28" t="s">
        <v>58</v>
      </c>
      <c r="Z310" s="26">
        <f>ROUND(IF(AQ310="5",BJ310,0),2)</f>
        <v>0</v>
      </c>
      <c r="AB310" s="26">
        <f>ROUND(IF(AQ310="1",BH310,0),2)</f>
        <v>0</v>
      </c>
      <c r="AC310" s="26">
        <f>ROUND(IF(AQ310="1",BI310,0),2)</f>
        <v>0</v>
      </c>
      <c r="AD310" s="26">
        <f>ROUND(IF(AQ310="7",BH310,0),2)</f>
        <v>0</v>
      </c>
      <c r="AE310" s="26">
        <f>ROUND(IF(AQ310="7",BI310,0),2)</f>
        <v>0</v>
      </c>
      <c r="AF310" s="26">
        <f>ROUND(IF(AQ310="2",BH310,0),2)</f>
        <v>0</v>
      </c>
      <c r="AG310" s="26">
        <f>ROUND(IF(AQ310="2",BI310,0),2)</f>
        <v>0</v>
      </c>
      <c r="AH310" s="26">
        <f>ROUND(IF(AQ310="0",BJ310,0),2)</f>
        <v>0</v>
      </c>
      <c r="AI310" s="11" t="s">
        <v>51</v>
      </c>
      <c r="AJ310" s="26">
        <f>IF(AN310=0,J310,0)</f>
        <v>0</v>
      </c>
      <c r="AK310" s="26">
        <f>IF(AN310=12,J310,0)</f>
        <v>0</v>
      </c>
      <c r="AL310" s="26">
        <f>IF(AN310=21,J310,0)</f>
        <v>0</v>
      </c>
      <c r="AN310" s="26">
        <v>21</v>
      </c>
      <c r="AO310" s="26">
        <f>G310*0</f>
        <v>0</v>
      </c>
      <c r="AP310" s="26">
        <f>G310*(1-0)</f>
        <v>0</v>
      </c>
      <c r="AQ310" s="29" t="s">
        <v>105</v>
      </c>
      <c r="AV310" s="26">
        <f>ROUND(AW310+AX310,2)</f>
        <v>0</v>
      </c>
      <c r="AW310" s="26">
        <f>ROUND(F310*AO310,2)</f>
        <v>0</v>
      </c>
      <c r="AX310" s="26">
        <f>ROUND(F310*AP310,2)</f>
        <v>0</v>
      </c>
      <c r="AY310" s="29" t="s">
        <v>625</v>
      </c>
      <c r="AZ310" s="29" t="s">
        <v>596</v>
      </c>
      <c r="BA310" s="11" t="s">
        <v>61</v>
      </c>
      <c r="BC310" s="26">
        <f>AW310+AX310</f>
        <v>0</v>
      </c>
      <c r="BD310" s="26">
        <f>G310/(100-BE310)*100</f>
        <v>0</v>
      </c>
      <c r="BE310" s="26">
        <v>0</v>
      </c>
      <c r="BF310" s="26">
        <f>310</f>
        <v>310</v>
      </c>
      <c r="BH310" s="26">
        <f>F310*AO310</f>
        <v>0</v>
      </c>
      <c r="BI310" s="26">
        <f>F310*AP310</f>
        <v>0</v>
      </c>
      <c r="BJ310" s="26">
        <f>F310*G310</f>
        <v>0</v>
      </c>
      <c r="BK310" s="29" t="s">
        <v>62</v>
      </c>
      <c r="BL310" s="26">
        <v>776</v>
      </c>
      <c r="BW310" s="26">
        <v>21</v>
      </c>
      <c r="BX310" s="5" t="s">
        <v>638</v>
      </c>
    </row>
    <row r="311" spans="1:76" x14ac:dyDescent="0.25">
      <c r="A311" s="34" t="s">
        <v>51</v>
      </c>
      <c r="B311" s="35" t="s">
        <v>639</v>
      </c>
      <c r="C311" s="126" t="s">
        <v>640</v>
      </c>
      <c r="D311" s="127"/>
      <c r="E311" s="36" t="s">
        <v>4</v>
      </c>
      <c r="F311" s="36" t="s">
        <v>4</v>
      </c>
      <c r="G311" s="37" t="s">
        <v>4</v>
      </c>
      <c r="H311" s="1">
        <f>ROUND(SUM(H312:H317),2)</f>
        <v>0</v>
      </c>
      <c r="I311" s="1">
        <f>ROUND(SUM(I312:I317),2)</f>
        <v>0</v>
      </c>
      <c r="J311" s="1">
        <f>ROUND(SUM(J312:J317),2)</f>
        <v>0</v>
      </c>
      <c r="K311" s="38" t="s">
        <v>51</v>
      </c>
      <c r="AI311" s="11" t="s">
        <v>51</v>
      </c>
      <c r="AS311" s="1">
        <f>SUM(AJ312:AJ317)</f>
        <v>0</v>
      </c>
      <c r="AT311" s="1">
        <f>SUM(AK312:AK317)</f>
        <v>0</v>
      </c>
      <c r="AU311" s="1">
        <f>SUM(AL312:AL317)</f>
        <v>0</v>
      </c>
    </row>
    <row r="312" spans="1:76" x14ac:dyDescent="0.25">
      <c r="A312" s="2" t="s">
        <v>641</v>
      </c>
      <c r="B312" s="3" t="s">
        <v>642</v>
      </c>
      <c r="C312" s="105" t="s">
        <v>643</v>
      </c>
      <c r="D312" s="100"/>
      <c r="E312" s="3" t="s">
        <v>57</v>
      </c>
      <c r="F312" s="26">
        <v>4</v>
      </c>
      <c r="G312" s="27">
        <v>0</v>
      </c>
      <c r="H312" s="26">
        <f>ROUND(F312*AO312,2)</f>
        <v>0</v>
      </c>
      <c r="I312" s="26">
        <f>ROUND(F312*AP312,2)</f>
        <v>0</v>
      </c>
      <c r="J312" s="26">
        <f>ROUND(F312*G312,2)</f>
        <v>0</v>
      </c>
      <c r="K312" s="28" t="s">
        <v>58</v>
      </c>
      <c r="Z312" s="26">
        <f>ROUND(IF(AQ312="5",BJ312,0),2)</f>
        <v>0</v>
      </c>
      <c r="AB312" s="26">
        <f>ROUND(IF(AQ312="1",BH312,0),2)</f>
        <v>0</v>
      </c>
      <c r="AC312" s="26">
        <f>ROUND(IF(AQ312="1",BI312,0),2)</f>
        <v>0</v>
      </c>
      <c r="AD312" s="26">
        <f>ROUND(IF(AQ312="7",BH312,0),2)</f>
        <v>0</v>
      </c>
      <c r="AE312" s="26">
        <f>ROUND(IF(AQ312="7",BI312,0),2)</f>
        <v>0</v>
      </c>
      <c r="AF312" s="26">
        <f>ROUND(IF(AQ312="2",BH312,0),2)</f>
        <v>0</v>
      </c>
      <c r="AG312" s="26">
        <f>ROUND(IF(AQ312="2",BI312,0),2)</f>
        <v>0</v>
      </c>
      <c r="AH312" s="26">
        <f>ROUND(IF(AQ312="0",BJ312,0),2)</f>
        <v>0</v>
      </c>
      <c r="AI312" s="11" t="s">
        <v>51</v>
      </c>
      <c r="AJ312" s="26">
        <f>IF(AN312=0,J312,0)</f>
        <v>0</v>
      </c>
      <c r="AK312" s="26">
        <f>IF(AN312=12,J312,0)</f>
        <v>0</v>
      </c>
      <c r="AL312" s="26">
        <f>IF(AN312=21,J312,0)</f>
        <v>0</v>
      </c>
      <c r="AN312" s="26">
        <v>21</v>
      </c>
      <c r="AO312" s="26">
        <f>G312*0.05521199</f>
        <v>0</v>
      </c>
      <c r="AP312" s="26">
        <f>G312*(1-0.05521199)</f>
        <v>0</v>
      </c>
      <c r="AQ312" s="29" t="s">
        <v>90</v>
      </c>
      <c r="AV312" s="26">
        <f>ROUND(AW312+AX312,2)</f>
        <v>0</v>
      </c>
      <c r="AW312" s="26">
        <f>ROUND(F312*AO312,2)</f>
        <v>0</v>
      </c>
      <c r="AX312" s="26">
        <f>ROUND(F312*AP312,2)</f>
        <v>0</v>
      </c>
      <c r="AY312" s="29" t="s">
        <v>644</v>
      </c>
      <c r="AZ312" s="29" t="s">
        <v>645</v>
      </c>
      <c r="BA312" s="11" t="s">
        <v>61</v>
      </c>
      <c r="BC312" s="26">
        <f>AW312+AX312</f>
        <v>0</v>
      </c>
      <c r="BD312" s="26">
        <f>G312/(100-BE312)*100</f>
        <v>0</v>
      </c>
      <c r="BE312" s="26">
        <v>0</v>
      </c>
      <c r="BF312" s="26">
        <f>312</f>
        <v>312</v>
      </c>
      <c r="BH312" s="26">
        <f>F312*AO312</f>
        <v>0</v>
      </c>
      <c r="BI312" s="26">
        <f>F312*AP312</f>
        <v>0</v>
      </c>
      <c r="BJ312" s="26">
        <f>F312*G312</f>
        <v>0</v>
      </c>
      <c r="BK312" s="29" t="s">
        <v>62</v>
      </c>
      <c r="BL312" s="26">
        <v>784</v>
      </c>
      <c r="BW312" s="26">
        <v>21</v>
      </c>
      <c r="BX312" s="5" t="s">
        <v>643</v>
      </c>
    </row>
    <row r="313" spans="1:76" ht="13.5" customHeight="1" x14ac:dyDescent="0.25">
      <c r="A313" s="30"/>
      <c r="C313" s="130" t="s">
        <v>646</v>
      </c>
      <c r="D313" s="131"/>
      <c r="E313" s="131"/>
      <c r="F313" s="131"/>
      <c r="G313" s="132"/>
      <c r="H313" s="131"/>
      <c r="I313" s="131"/>
      <c r="J313" s="131"/>
      <c r="K313" s="133"/>
    </row>
    <row r="314" spans="1:76" x14ac:dyDescent="0.25">
      <c r="A314" s="30"/>
      <c r="C314" s="31" t="s">
        <v>72</v>
      </c>
      <c r="D314" s="31" t="s">
        <v>51</v>
      </c>
      <c r="F314" s="32">
        <v>0</v>
      </c>
      <c r="K314" s="33"/>
    </row>
    <row r="315" spans="1:76" x14ac:dyDescent="0.25">
      <c r="A315" s="30"/>
      <c r="C315" s="31" t="s">
        <v>647</v>
      </c>
      <c r="D315" s="31" t="s">
        <v>51</v>
      </c>
      <c r="F315" s="32">
        <v>0</v>
      </c>
      <c r="K315" s="33"/>
    </row>
    <row r="316" spans="1:76" x14ac:dyDescent="0.25">
      <c r="A316" s="30"/>
      <c r="C316" s="31" t="s">
        <v>648</v>
      </c>
      <c r="D316" s="31" t="s">
        <v>51</v>
      </c>
      <c r="F316" s="32">
        <v>4</v>
      </c>
      <c r="K316" s="33"/>
    </row>
    <row r="317" spans="1:76" x14ac:dyDescent="0.25">
      <c r="A317" s="2" t="s">
        <v>649</v>
      </c>
      <c r="B317" s="3" t="s">
        <v>650</v>
      </c>
      <c r="C317" s="105" t="s">
        <v>651</v>
      </c>
      <c r="D317" s="100"/>
      <c r="E317" s="3" t="s">
        <v>57</v>
      </c>
      <c r="F317" s="26">
        <v>4</v>
      </c>
      <c r="G317" s="27">
        <v>0</v>
      </c>
      <c r="H317" s="26">
        <f>ROUND(F317*AO317,2)</f>
        <v>0</v>
      </c>
      <c r="I317" s="26">
        <f>ROUND(F317*AP317,2)</f>
        <v>0</v>
      </c>
      <c r="J317" s="26">
        <f>ROUND(F317*G317,2)</f>
        <v>0</v>
      </c>
      <c r="K317" s="28" t="s">
        <v>58</v>
      </c>
      <c r="Z317" s="26">
        <f>ROUND(IF(AQ317="5",BJ317,0),2)</f>
        <v>0</v>
      </c>
      <c r="AB317" s="26">
        <f>ROUND(IF(AQ317="1",BH317,0),2)</f>
        <v>0</v>
      </c>
      <c r="AC317" s="26">
        <f>ROUND(IF(AQ317="1",BI317,0),2)</f>
        <v>0</v>
      </c>
      <c r="AD317" s="26">
        <f>ROUND(IF(AQ317="7",BH317,0),2)</f>
        <v>0</v>
      </c>
      <c r="AE317" s="26">
        <f>ROUND(IF(AQ317="7",BI317,0),2)</f>
        <v>0</v>
      </c>
      <c r="AF317" s="26">
        <f>ROUND(IF(AQ317="2",BH317,0),2)</f>
        <v>0</v>
      </c>
      <c r="AG317" s="26">
        <f>ROUND(IF(AQ317="2",BI317,0),2)</f>
        <v>0</v>
      </c>
      <c r="AH317" s="26">
        <f>ROUND(IF(AQ317="0",BJ317,0),2)</f>
        <v>0</v>
      </c>
      <c r="AI317" s="11" t="s">
        <v>51</v>
      </c>
      <c r="AJ317" s="26">
        <f>IF(AN317=0,J317,0)</f>
        <v>0</v>
      </c>
      <c r="AK317" s="26">
        <f>IF(AN317=12,J317,0)</f>
        <v>0</v>
      </c>
      <c r="AL317" s="26">
        <f>IF(AN317=21,J317,0)</f>
        <v>0</v>
      </c>
      <c r="AN317" s="26">
        <v>21</v>
      </c>
      <c r="AO317" s="26">
        <f>G317*0.55915493</f>
        <v>0</v>
      </c>
      <c r="AP317" s="26">
        <f>G317*(1-0.55915493)</f>
        <v>0</v>
      </c>
      <c r="AQ317" s="29" t="s">
        <v>90</v>
      </c>
      <c r="AV317" s="26">
        <f>ROUND(AW317+AX317,2)</f>
        <v>0</v>
      </c>
      <c r="AW317" s="26">
        <f>ROUND(F317*AO317,2)</f>
        <v>0</v>
      </c>
      <c r="AX317" s="26">
        <f>ROUND(F317*AP317,2)</f>
        <v>0</v>
      </c>
      <c r="AY317" s="29" t="s">
        <v>644</v>
      </c>
      <c r="AZ317" s="29" t="s">
        <v>645</v>
      </c>
      <c r="BA317" s="11" t="s">
        <v>61</v>
      </c>
      <c r="BC317" s="26">
        <f>AW317+AX317</f>
        <v>0</v>
      </c>
      <c r="BD317" s="26">
        <f>G317/(100-BE317)*100</f>
        <v>0</v>
      </c>
      <c r="BE317" s="26">
        <v>0</v>
      </c>
      <c r="BF317" s="26">
        <f>317</f>
        <v>317</v>
      </c>
      <c r="BH317" s="26">
        <f>F317*AO317</f>
        <v>0</v>
      </c>
      <c r="BI317" s="26">
        <f>F317*AP317</f>
        <v>0</v>
      </c>
      <c r="BJ317" s="26">
        <f>F317*G317</f>
        <v>0</v>
      </c>
      <c r="BK317" s="29" t="s">
        <v>62</v>
      </c>
      <c r="BL317" s="26">
        <v>784</v>
      </c>
      <c r="BW317" s="26">
        <v>21</v>
      </c>
      <c r="BX317" s="5" t="s">
        <v>651</v>
      </c>
    </row>
    <row r="318" spans="1:76" ht="13.5" customHeight="1" x14ac:dyDescent="0.25">
      <c r="A318" s="30"/>
      <c r="C318" s="130" t="s">
        <v>652</v>
      </c>
      <c r="D318" s="131"/>
      <c r="E318" s="131"/>
      <c r="F318" s="131"/>
      <c r="G318" s="132"/>
      <c r="H318" s="131"/>
      <c r="I318" s="131"/>
      <c r="J318" s="131"/>
      <c r="K318" s="133"/>
    </row>
    <row r="319" spans="1:76" x14ac:dyDescent="0.25">
      <c r="A319" s="30"/>
      <c r="C319" s="31" t="s">
        <v>653</v>
      </c>
      <c r="D319" s="31" t="s">
        <v>654</v>
      </c>
      <c r="F319" s="32">
        <v>4</v>
      </c>
      <c r="K319" s="33"/>
    </row>
    <row r="320" spans="1:76" x14ac:dyDescent="0.25">
      <c r="A320" s="34" t="s">
        <v>51</v>
      </c>
      <c r="B320" s="35" t="s">
        <v>375</v>
      </c>
      <c r="C320" s="126" t="s">
        <v>655</v>
      </c>
      <c r="D320" s="127"/>
      <c r="E320" s="36" t="s">
        <v>4</v>
      </c>
      <c r="F320" s="36" t="s">
        <v>4</v>
      </c>
      <c r="G320" s="37" t="s">
        <v>4</v>
      </c>
      <c r="H320" s="1">
        <f>ROUND(SUM(H321:H327),2)</f>
        <v>0</v>
      </c>
      <c r="I320" s="1">
        <f>ROUND(SUM(I321:I327),2)</f>
        <v>0</v>
      </c>
      <c r="J320" s="1">
        <f>ROUND(SUM(J321:J327),2)</f>
        <v>0</v>
      </c>
      <c r="K320" s="38" t="s">
        <v>51</v>
      </c>
      <c r="AI320" s="11" t="s">
        <v>51</v>
      </c>
      <c r="AS320" s="1">
        <f>SUM(AJ321:AJ327)</f>
        <v>0</v>
      </c>
      <c r="AT320" s="1">
        <f>SUM(AK321:AK327)</f>
        <v>0</v>
      </c>
      <c r="AU320" s="1">
        <f>SUM(AL321:AL327)</f>
        <v>0</v>
      </c>
    </row>
    <row r="321" spans="1:76" x14ac:dyDescent="0.25">
      <c r="A321" s="2" t="s">
        <v>656</v>
      </c>
      <c r="B321" s="3" t="s">
        <v>657</v>
      </c>
      <c r="C321" s="105" t="s">
        <v>658</v>
      </c>
      <c r="D321" s="100"/>
      <c r="E321" s="3" t="s">
        <v>659</v>
      </c>
      <c r="F321" s="26">
        <v>2</v>
      </c>
      <c r="G321" s="27">
        <v>0</v>
      </c>
      <c r="H321" s="26">
        <f>ROUND(F321*AO321,2)</f>
        <v>0</v>
      </c>
      <c r="I321" s="26">
        <f>ROUND(F321*AP321,2)</f>
        <v>0</v>
      </c>
      <c r="J321" s="26">
        <f>ROUND(F321*G321,2)</f>
        <v>0</v>
      </c>
      <c r="K321" s="28" t="s">
        <v>58</v>
      </c>
      <c r="Z321" s="26">
        <f>ROUND(IF(AQ321="5",BJ321,0),2)</f>
        <v>0</v>
      </c>
      <c r="AB321" s="26">
        <f>ROUND(IF(AQ321="1",BH321,0),2)</f>
        <v>0</v>
      </c>
      <c r="AC321" s="26">
        <f>ROUND(IF(AQ321="1",BI321,0),2)</f>
        <v>0</v>
      </c>
      <c r="AD321" s="26">
        <f>ROUND(IF(AQ321="7",BH321,0),2)</f>
        <v>0</v>
      </c>
      <c r="AE321" s="26">
        <f>ROUND(IF(AQ321="7",BI321,0),2)</f>
        <v>0</v>
      </c>
      <c r="AF321" s="26">
        <f>ROUND(IF(AQ321="2",BH321,0),2)</f>
        <v>0</v>
      </c>
      <c r="AG321" s="26">
        <f>ROUND(IF(AQ321="2",BI321,0),2)</f>
        <v>0</v>
      </c>
      <c r="AH321" s="26">
        <f>ROUND(IF(AQ321="0",BJ321,0),2)</f>
        <v>0</v>
      </c>
      <c r="AI321" s="11" t="s">
        <v>51</v>
      </c>
      <c r="AJ321" s="26">
        <f>IF(AN321=0,J321,0)</f>
        <v>0</v>
      </c>
      <c r="AK321" s="26">
        <f>IF(AN321=12,J321,0)</f>
        <v>0</v>
      </c>
      <c r="AL321" s="26">
        <f>IF(AN321=21,J321,0)</f>
        <v>0</v>
      </c>
      <c r="AN321" s="26">
        <v>21</v>
      </c>
      <c r="AO321" s="26">
        <f>G321*0</f>
        <v>0</v>
      </c>
      <c r="AP321" s="26">
        <f>G321*(1-0)</f>
        <v>0</v>
      </c>
      <c r="AQ321" s="29" t="s">
        <v>54</v>
      </c>
      <c r="AV321" s="26">
        <f>ROUND(AW321+AX321,2)</f>
        <v>0</v>
      </c>
      <c r="AW321" s="26">
        <f>ROUND(F321*AO321,2)</f>
        <v>0</v>
      </c>
      <c r="AX321" s="26">
        <f>ROUND(F321*AP321,2)</f>
        <v>0</v>
      </c>
      <c r="AY321" s="29" t="s">
        <v>660</v>
      </c>
      <c r="AZ321" s="29" t="s">
        <v>661</v>
      </c>
      <c r="BA321" s="11" t="s">
        <v>61</v>
      </c>
      <c r="BC321" s="26">
        <f>AW321+AX321</f>
        <v>0</v>
      </c>
      <c r="BD321" s="26">
        <f>G321/(100-BE321)*100</f>
        <v>0</v>
      </c>
      <c r="BE321" s="26">
        <v>0</v>
      </c>
      <c r="BF321" s="26">
        <f>321</f>
        <v>321</v>
      </c>
      <c r="BH321" s="26">
        <f>F321*AO321</f>
        <v>0</v>
      </c>
      <c r="BI321" s="26">
        <f>F321*AP321</f>
        <v>0</v>
      </c>
      <c r="BJ321" s="26">
        <f>F321*G321</f>
        <v>0</v>
      </c>
      <c r="BK321" s="29" t="s">
        <v>62</v>
      </c>
      <c r="BL321" s="26">
        <v>90</v>
      </c>
      <c r="BW321" s="26">
        <v>21</v>
      </c>
      <c r="BX321" s="5" t="s">
        <v>658</v>
      </c>
    </row>
    <row r="322" spans="1:76" x14ac:dyDescent="0.25">
      <c r="A322" s="39" t="s">
        <v>662</v>
      </c>
      <c r="B322" s="40" t="s">
        <v>87</v>
      </c>
      <c r="C322" s="128" t="s">
        <v>663</v>
      </c>
      <c r="D322" s="129"/>
      <c r="E322" s="40" t="s">
        <v>108</v>
      </c>
      <c r="F322" s="42">
        <v>1</v>
      </c>
      <c r="G322" s="43">
        <v>0</v>
      </c>
      <c r="H322" s="42">
        <f>ROUND(F322*AO322,2)</f>
        <v>0</v>
      </c>
      <c r="I322" s="42">
        <f>ROUND(F322*AP322,2)</f>
        <v>0</v>
      </c>
      <c r="J322" s="42">
        <f>ROUND(F322*G322,2)</f>
        <v>0</v>
      </c>
      <c r="K322" s="44" t="s">
        <v>89</v>
      </c>
      <c r="Z322" s="26">
        <f>ROUND(IF(AQ322="5",BJ322,0),2)</f>
        <v>0</v>
      </c>
      <c r="AB322" s="26">
        <f>ROUND(IF(AQ322="1",BH322,0),2)</f>
        <v>0</v>
      </c>
      <c r="AC322" s="26">
        <f>ROUND(IF(AQ322="1",BI322,0),2)</f>
        <v>0</v>
      </c>
      <c r="AD322" s="26">
        <f>ROUND(IF(AQ322="7",BH322,0),2)</f>
        <v>0</v>
      </c>
      <c r="AE322" s="26">
        <f>ROUND(IF(AQ322="7",BI322,0),2)</f>
        <v>0</v>
      </c>
      <c r="AF322" s="26">
        <f>ROUND(IF(AQ322="2",BH322,0),2)</f>
        <v>0</v>
      </c>
      <c r="AG322" s="26">
        <f>ROUND(IF(AQ322="2",BI322,0),2)</f>
        <v>0</v>
      </c>
      <c r="AH322" s="26">
        <f>ROUND(IF(AQ322="0",BJ322,0),2)</f>
        <v>0</v>
      </c>
      <c r="AI322" s="11" t="s">
        <v>51</v>
      </c>
      <c r="AJ322" s="42">
        <f>IF(AN322=0,J322,0)</f>
        <v>0</v>
      </c>
      <c r="AK322" s="42">
        <f>IF(AN322=12,J322,0)</f>
        <v>0</v>
      </c>
      <c r="AL322" s="42">
        <f>IF(AN322=21,J322,0)</f>
        <v>0</v>
      </c>
      <c r="AN322" s="26">
        <v>21</v>
      </c>
      <c r="AO322" s="26">
        <f>G322*1</f>
        <v>0</v>
      </c>
      <c r="AP322" s="26">
        <f>G322*(1-1)</f>
        <v>0</v>
      </c>
      <c r="AQ322" s="45" t="s">
        <v>54</v>
      </c>
      <c r="AV322" s="26">
        <f>ROUND(AW322+AX322,2)</f>
        <v>0</v>
      </c>
      <c r="AW322" s="26">
        <f>ROUND(F322*AO322,2)</f>
        <v>0</v>
      </c>
      <c r="AX322" s="26">
        <f>ROUND(F322*AP322,2)</f>
        <v>0</v>
      </c>
      <c r="AY322" s="29" t="s">
        <v>660</v>
      </c>
      <c r="AZ322" s="29" t="s">
        <v>661</v>
      </c>
      <c r="BA322" s="11" t="s">
        <v>61</v>
      </c>
      <c r="BC322" s="26">
        <f>AW322+AX322</f>
        <v>0</v>
      </c>
      <c r="BD322" s="26">
        <f>G322/(100-BE322)*100</f>
        <v>0</v>
      </c>
      <c r="BE322" s="26">
        <v>0</v>
      </c>
      <c r="BF322" s="26">
        <f>322</f>
        <v>322</v>
      </c>
      <c r="BH322" s="42">
        <f>F322*AO322</f>
        <v>0</v>
      </c>
      <c r="BI322" s="42">
        <f>F322*AP322</f>
        <v>0</v>
      </c>
      <c r="BJ322" s="42">
        <f>F322*G322</f>
        <v>0</v>
      </c>
      <c r="BK322" s="45" t="s">
        <v>188</v>
      </c>
      <c r="BL322" s="26">
        <v>90</v>
      </c>
      <c r="BW322" s="26">
        <v>21</v>
      </c>
      <c r="BX322" s="41" t="s">
        <v>663</v>
      </c>
    </row>
    <row r="323" spans="1:76" x14ac:dyDescent="0.25">
      <c r="A323" s="2" t="s">
        <v>664</v>
      </c>
      <c r="B323" s="3" t="s">
        <v>657</v>
      </c>
      <c r="C323" s="105" t="s">
        <v>665</v>
      </c>
      <c r="D323" s="100"/>
      <c r="E323" s="3" t="s">
        <v>659</v>
      </c>
      <c r="F323" s="26">
        <v>2</v>
      </c>
      <c r="G323" s="27">
        <v>0</v>
      </c>
      <c r="H323" s="26">
        <f>ROUND(F323*AO323,2)</f>
        <v>0</v>
      </c>
      <c r="I323" s="26">
        <f>ROUND(F323*AP323,2)</f>
        <v>0</v>
      </c>
      <c r="J323" s="26">
        <f>ROUND(F323*G323,2)</f>
        <v>0</v>
      </c>
      <c r="K323" s="28" t="s">
        <v>58</v>
      </c>
      <c r="Z323" s="26">
        <f>ROUND(IF(AQ323="5",BJ323,0),2)</f>
        <v>0</v>
      </c>
      <c r="AB323" s="26">
        <f>ROUND(IF(AQ323="1",BH323,0),2)</f>
        <v>0</v>
      </c>
      <c r="AC323" s="26">
        <f>ROUND(IF(AQ323="1",BI323,0),2)</f>
        <v>0</v>
      </c>
      <c r="AD323" s="26">
        <f>ROUND(IF(AQ323="7",BH323,0),2)</f>
        <v>0</v>
      </c>
      <c r="AE323" s="26">
        <f>ROUND(IF(AQ323="7",BI323,0),2)</f>
        <v>0</v>
      </c>
      <c r="AF323" s="26">
        <f>ROUND(IF(AQ323="2",BH323,0),2)</f>
        <v>0</v>
      </c>
      <c r="AG323" s="26">
        <f>ROUND(IF(AQ323="2",BI323,0),2)</f>
        <v>0</v>
      </c>
      <c r="AH323" s="26">
        <f>ROUND(IF(AQ323="0",BJ323,0),2)</f>
        <v>0</v>
      </c>
      <c r="AI323" s="11" t="s">
        <v>51</v>
      </c>
      <c r="AJ323" s="26">
        <f>IF(AN323=0,J323,0)</f>
        <v>0</v>
      </c>
      <c r="AK323" s="26">
        <f>IF(AN323=12,J323,0)</f>
        <v>0</v>
      </c>
      <c r="AL323" s="26">
        <f>IF(AN323=21,J323,0)</f>
        <v>0</v>
      </c>
      <c r="AN323" s="26">
        <v>21</v>
      </c>
      <c r="AO323" s="26">
        <f>G323*0</f>
        <v>0</v>
      </c>
      <c r="AP323" s="26">
        <f>G323*(1-0)</f>
        <v>0</v>
      </c>
      <c r="AQ323" s="29" t="s">
        <v>54</v>
      </c>
      <c r="AV323" s="26">
        <f>ROUND(AW323+AX323,2)</f>
        <v>0</v>
      </c>
      <c r="AW323" s="26">
        <f>ROUND(F323*AO323,2)</f>
        <v>0</v>
      </c>
      <c r="AX323" s="26">
        <f>ROUND(F323*AP323,2)</f>
        <v>0</v>
      </c>
      <c r="AY323" s="29" t="s">
        <v>660</v>
      </c>
      <c r="AZ323" s="29" t="s">
        <v>661</v>
      </c>
      <c r="BA323" s="11" t="s">
        <v>61</v>
      </c>
      <c r="BC323" s="26">
        <f>AW323+AX323</f>
        <v>0</v>
      </c>
      <c r="BD323" s="26">
        <f>G323/(100-BE323)*100</f>
        <v>0</v>
      </c>
      <c r="BE323" s="26">
        <v>0</v>
      </c>
      <c r="BF323" s="26">
        <f>323</f>
        <v>323</v>
      </c>
      <c r="BH323" s="26">
        <f>F323*AO323</f>
        <v>0</v>
      </c>
      <c r="BI323" s="26">
        <f>F323*AP323</f>
        <v>0</v>
      </c>
      <c r="BJ323" s="26">
        <f>F323*G323</f>
        <v>0</v>
      </c>
      <c r="BK323" s="29" t="s">
        <v>62</v>
      </c>
      <c r="BL323" s="26">
        <v>90</v>
      </c>
      <c r="BW323" s="26">
        <v>21</v>
      </c>
      <c r="BX323" s="5" t="s">
        <v>665</v>
      </c>
    </row>
    <row r="324" spans="1:76" ht="13.5" customHeight="1" x14ac:dyDescent="0.25">
      <c r="A324" s="30"/>
      <c r="C324" s="130" t="s">
        <v>666</v>
      </c>
      <c r="D324" s="131"/>
      <c r="E324" s="131"/>
      <c r="F324" s="131"/>
      <c r="G324" s="132"/>
      <c r="H324" s="131"/>
      <c r="I324" s="131"/>
      <c r="J324" s="131"/>
      <c r="K324" s="133"/>
    </row>
    <row r="325" spans="1:76" x14ac:dyDescent="0.25">
      <c r="A325" s="30"/>
      <c r="C325" s="31" t="s">
        <v>667</v>
      </c>
      <c r="D325" s="31" t="s">
        <v>51</v>
      </c>
      <c r="F325" s="32">
        <v>0</v>
      </c>
      <c r="K325" s="33"/>
    </row>
    <row r="326" spans="1:76" x14ac:dyDescent="0.25">
      <c r="A326" s="30"/>
      <c r="C326" s="31" t="s">
        <v>668</v>
      </c>
      <c r="D326" s="31" t="s">
        <v>51</v>
      </c>
      <c r="F326" s="32">
        <v>2</v>
      </c>
      <c r="K326" s="33"/>
    </row>
    <row r="327" spans="1:76" x14ac:dyDescent="0.25">
      <c r="A327" s="39" t="s">
        <v>669</v>
      </c>
      <c r="B327" s="40" t="s">
        <v>670</v>
      </c>
      <c r="C327" s="128" t="s">
        <v>671</v>
      </c>
      <c r="D327" s="129"/>
      <c r="E327" s="40" t="s">
        <v>518</v>
      </c>
      <c r="F327" s="42">
        <v>66</v>
      </c>
      <c r="G327" s="43">
        <v>0</v>
      </c>
      <c r="H327" s="42">
        <f>ROUND(F327*AO327,2)</f>
        <v>0</v>
      </c>
      <c r="I327" s="42">
        <f>ROUND(F327*AP327,2)</f>
        <v>0</v>
      </c>
      <c r="J327" s="42">
        <f>ROUND(F327*G327,2)</f>
        <v>0</v>
      </c>
      <c r="K327" s="44" t="s">
        <v>58</v>
      </c>
      <c r="Z327" s="26">
        <f>ROUND(IF(AQ327="5",BJ327,0),2)</f>
        <v>0</v>
      </c>
      <c r="AB327" s="26">
        <f>ROUND(IF(AQ327="1",BH327,0),2)</f>
        <v>0</v>
      </c>
      <c r="AC327" s="26">
        <f>ROUND(IF(AQ327="1",BI327,0),2)</f>
        <v>0</v>
      </c>
      <c r="AD327" s="26">
        <f>ROUND(IF(AQ327="7",BH327,0),2)</f>
        <v>0</v>
      </c>
      <c r="AE327" s="26">
        <f>ROUND(IF(AQ327="7",BI327,0),2)</f>
        <v>0</v>
      </c>
      <c r="AF327" s="26">
        <f>ROUND(IF(AQ327="2",BH327,0),2)</f>
        <v>0</v>
      </c>
      <c r="AG327" s="26">
        <f>ROUND(IF(AQ327="2",BI327,0),2)</f>
        <v>0</v>
      </c>
      <c r="AH327" s="26">
        <f>ROUND(IF(AQ327="0",BJ327,0),2)</f>
        <v>0</v>
      </c>
      <c r="AI327" s="11" t="s">
        <v>51</v>
      </c>
      <c r="AJ327" s="42">
        <f>IF(AN327=0,J327,0)</f>
        <v>0</v>
      </c>
      <c r="AK327" s="42">
        <f>IF(AN327=12,J327,0)</f>
        <v>0</v>
      </c>
      <c r="AL327" s="42">
        <f>IF(AN327=21,J327,0)</f>
        <v>0</v>
      </c>
      <c r="AN327" s="26">
        <v>21</v>
      </c>
      <c r="AO327" s="26">
        <f>G327*1</f>
        <v>0</v>
      </c>
      <c r="AP327" s="26">
        <f>G327*(1-1)</f>
        <v>0</v>
      </c>
      <c r="AQ327" s="45" t="s">
        <v>54</v>
      </c>
      <c r="AV327" s="26">
        <f>ROUND(AW327+AX327,2)</f>
        <v>0</v>
      </c>
      <c r="AW327" s="26">
        <f>ROUND(F327*AO327,2)</f>
        <v>0</v>
      </c>
      <c r="AX327" s="26">
        <f>ROUND(F327*AP327,2)</f>
        <v>0</v>
      </c>
      <c r="AY327" s="29" t="s">
        <v>660</v>
      </c>
      <c r="AZ327" s="29" t="s">
        <v>661</v>
      </c>
      <c r="BA327" s="11" t="s">
        <v>61</v>
      </c>
      <c r="BC327" s="26">
        <f>AW327+AX327</f>
        <v>0</v>
      </c>
      <c r="BD327" s="26">
        <f>G327/(100-BE327)*100</f>
        <v>0</v>
      </c>
      <c r="BE327" s="26">
        <v>0</v>
      </c>
      <c r="BF327" s="26">
        <f>327</f>
        <v>327</v>
      </c>
      <c r="BH327" s="42">
        <f>F327*AO327</f>
        <v>0</v>
      </c>
      <c r="BI327" s="42">
        <f>F327*AP327</f>
        <v>0</v>
      </c>
      <c r="BJ327" s="42">
        <f>F327*G327</f>
        <v>0</v>
      </c>
      <c r="BK327" s="45" t="s">
        <v>188</v>
      </c>
      <c r="BL327" s="26">
        <v>90</v>
      </c>
      <c r="BW327" s="26">
        <v>21</v>
      </c>
      <c r="BX327" s="41" t="s">
        <v>671</v>
      </c>
    </row>
    <row r="328" spans="1:76" x14ac:dyDescent="0.25">
      <c r="A328" s="30"/>
      <c r="C328" s="31" t="s">
        <v>72</v>
      </c>
      <c r="D328" s="31" t="s">
        <v>51</v>
      </c>
      <c r="F328" s="32">
        <v>0</v>
      </c>
      <c r="K328" s="33"/>
    </row>
    <row r="329" spans="1:76" x14ac:dyDescent="0.25">
      <c r="A329" s="30"/>
      <c r="C329" s="31" t="s">
        <v>672</v>
      </c>
      <c r="D329" s="31" t="s">
        <v>51</v>
      </c>
      <c r="F329" s="32">
        <v>0</v>
      </c>
      <c r="K329" s="33"/>
    </row>
    <row r="330" spans="1:76" x14ac:dyDescent="0.25">
      <c r="A330" s="30"/>
      <c r="C330" s="31" t="s">
        <v>673</v>
      </c>
      <c r="D330" s="31" t="s">
        <v>51</v>
      </c>
      <c r="F330" s="32">
        <v>66</v>
      </c>
      <c r="K330" s="33"/>
    </row>
    <row r="331" spans="1:76" x14ac:dyDescent="0.25">
      <c r="A331" s="34" t="s">
        <v>51</v>
      </c>
      <c r="B331" s="35" t="s">
        <v>385</v>
      </c>
      <c r="C331" s="126" t="s">
        <v>674</v>
      </c>
      <c r="D331" s="127"/>
      <c r="E331" s="36" t="s">
        <v>4</v>
      </c>
      <c r="F331" s="36" t="s">
        <v>4</v>
      </c>
      <c r="G331" s="37" t="s">
        <v>4</v>
      </c>
      <c r="H331" s="1">
        <f>ROUND(SUM(H332:H332),2)</f>
        <v>0</v>
      </c>
      <c r="I331" s="1">
        <f>ROUND(SUM(I332:I332),2)</f>
        <v>0</v>
      </c>
      <c r="J331" s="1">
        <f>ROUND(SUM(J332:J332),2)</f>
        <v>0</v>
      </c>
      <c r="K331" s="38" t="s">
        <v>51</v>
      </c>
      <c r="AI331" s="11" t="s">
        <v>51</v>
      </c>
      <c r="AS331" s="1">
        <f>SUM(AJ332:AJ332)</f>
        <v>0</v>
      </c>
      <c r="AT331" s="1">
        <f>SUM(AK332:AK332)</f>
        <v>0</v>
      </c>
      <c r="AU331" s="1">
        <f>SUM(AL332:AL332)</f>
        <v>0</v>
      </c>
    </row>
    <row r="332" spans="1:76" x14ac:dyDescent="0.25">
      <c r="A332" s="2" t="s">
        <v>675</v>
      </c>
      <c r="B332" s="3" t="s">
        <v>676</v>
      </c>
      <c r="C332" s="105" t="s">
        <v>677</v>
      </c>
      <c r="D332" s="100"/>
      <c r="E332" s="3" t="s">
        <v>57</v>
      </c>
      <c r="F332" s="26">
        <v>37.799999999999997</v>
      </c>
      <c r="G332" s="27">
        <v>0</v>
      </c>
      <c r="H332" s="26">
        <f>ROUND(F332*AO332,2)</f>
        <v>0</v>
      </c>
      <c r="I332" s="26">
        <f>ROUND(F332*AP332,2)</f>
        <v>0</v>
      </c>
      <c r="J332" s="26">
        <f>ROUND(F332*G332,2)</f>
        <v>0</v>
      </c>
      <c r="K332" s="28" t="s">
        <v>58</v>
      </c>
      <c r="Z332" s="26">
        <f>ROUND(IF(AQ332="5",BJ332,0),2)</f>
        <v>0</v>
      </c>
      <c r="AB332" s="26">
        <f>ROUND(IF(AQ332="1",BH332,0),2)</f>
        <v>0</v>
      </c>
      <c r="AC332" s="26">
        <f>ROUND(IF(AQ332="1",BI332,0),2)</f>
        <v>0</v>
      </c>
      <c r="AD332" s="26">
        <f>ROUND(IF(AQ332="7",BH332,0),2)</f>
        <v>0</v>
      </c>
      <c r="AE332" s="26">
        <f>ROUND(IF(AQ332="7",BI332,0),2)</f>
        <v>0</v>
      </c>
      <c r="AF332" s="26">
        <f>ROUND(IF(AQ332="2",BH332,0),2)</f>
        <v>0</v>
      </c>
      <c r="AG332" s="26">
        <f>ROUND(IF(AQ332="2",BI332,0),2)</f>
        <v>0</v>
      </c>
      <c r="AH332" s="26">
        <f>ROUND(IF(AQ332="0",BJ332,0),2)</f>
        <v>0</v>
      </c>
      <c r="AI332" s="11" t="s">
        <v>51</v>
      </c>
      <c r="AJ332" s="26">
        <f>IF(AN332=0,J332,0)</f>
        <v>0</v>
      </c>
      <c r="AK332" s="26">
        <f>IF(AN332=12,J332,0)</f>
        <v>0</v>
      </c>
      <c r="AL332" s="26">
        <f>IF(AN332=21,J332,0)</f>
        <v>0</v>
      </c>
      <c r="AN332" s="26">
        <v>21</v>
      </c>
      <c r="AO332" s="26">
        <f>G332*0.34681352</f>
        <v>0</v>
      </c>
      <c r="AP332" s="26">
        <f>G332*(1-0.34681352)</f>
        <v>0</v>
      </c>
      <c r="AQ332" s="29" t="s">
        <v>54</v>
      </c>
      <c r="AV332" s="26">
        <f>ROUND(AW332+AX332,2)</f>
        <v>0</v>
      </c>
      <c r="AW332" s="26">
        <f>ROUND(F332*AO332,2)</f>
        <v>0</v>
      </c>
      <c r="AX332" s="26">
        <f>ROUND(F332*AP332,2)</f>
        <v>0</v>
      </c>
      <c r="AY332" s="29" t="s">
        <v>678</v>
      </c>
      <c r="AZ332" s="29" t="s">
        <v>661</v>
      </c>
      <c r="BA332" s="11" t="s">
        <v>61</v>
      </c>
      <c r="BC332" s="26">
        <f>AW332+AX332</f>
        <v>0</v>
      </c>
      <c r="BD332" s="26">
        <f>G332/(100-BE332)*100</f>
        <v>0</v>
      </c>
      <c r="BE332" s="26">
        <v>0</v>
      </c>
      <c r="BF332" s="26">
        <f>332</f>
        <v>332</v>
      </c>
      <c r="BH332" s="26">
        <f>F332*AO332</f>
        <v>0</v>
      </c>
      <c r="BI332" s="26">
        <f>F332*AP332</f>
        <v>0</v>
      </c>
      <c r="BJ332" s="26">
        <f>F332*G332</f>
        <v>0</v>
      </c>
      <c r="BK332" s="29" t="s">
        <v>62</v>
      </c>
      <c r="BL332" s="26">
        <v>94</v>
      </c>
      <c r="BW332" s="26">
        <v>21</v>
      </c>
      <c r="BX332" s="5" t="s">
        <v>677</v>
      </c>
    </row>
    <row r="333" spans="1:76" x14ac:dyDescent="0.25">
      <c r="A333" s="30"/>
      <c r="C333" s="31" t="s">
        <v>679</v>
      </c>
      <c r="D333" s="31" t="s">
        <v>51</v>
      </c>
      <c r="F333" s="32">
        <v>37.799999999999997</v>
      </c>
      <c r="K333" s="33"/>
    </row>
    <row r="334" spans="1:76" x14ac:dyDescent="0.25">
      <c r="A334" s="34" t="s">
        <v>51</v>
      </c>
      <c r="B334" s="35" t="s">
        <v>389</v>
      </c>
      <c r="C334" s="126" t="s">
        <v>680</v>
      </c>
      <c r="D334" s="127"/>
      <c r="E334" s="36" t="s">
        <v>4</v>
      </c>
      <c r="F334" s="36" t="s">
        <v>4</v>
      </c>
      <c r="G334" s="37" t="s">
        <v>4</v>
      </c>
      <c r="H334" s="1">
        <f>ROUND(SUM(H335:H338),2)</f>
        <v>0</v>
      </c>
      <c r="I334" s="1">
        <f>ROUND(SUM(I335:I338),2)</f>
        <v>0</v>
      </c>
      <c r="J334" s="1">
        <f>ROUND(SUM(J335:J338),2)</f>
        <v>0</v>
      </c>
      <c r="K334" s="38" t="s">
        <v>51</v>
      </c>
      <c r="AI334" s="11" t="s">
        <v>51</v>
      </c>
      <c r="AS334" s="1">
        <f>SUM(AJ335:AJ338)</f>
        <v>0</v>
      </c>
      <c r="AT334" s="1">
        <f>SUM(AK335:AK338)</f>
        <v>0</v>
      </c>
      <c r="AU334" s="1">
        <f>SUM(AL335:AL338)</f>
        <v>0</v>
      </c>
    </row>
    <row r="335" spans="1:76" x14ac:dyDescent="0.25">
      <c r="A335" s="2" t="s">
        <v>681</v>
      </c>
      <c r="B335" s="3" t="s">
        <v>682</v>
      </c>
      <c r="C335" s="105" t="s">
        <v>683</v>
      </c>
      <c r="D335" s="100"/>
      <c r="E335" s="3" t="s">
        <v>80</v>
      </c>
      <c r="F335" s="26">
        <v>0.05</v>
      </c>
      <c r="G335" s="27">
        <v>0</v>
      </c>
      <c r="H335" s="26">
        <f>ROUND(F335*AO335,2)</f>
        <v>0</v>
      </c>
      <c r="I335" s="26">
        <f>ROUND(F335*AP335,2)</f>
        <v>0</v>
      </c>
      <c r="J335" s="26">
        <f>ROUND(F335*G335,2)</f>
        <v>0</v>
      </c>
      <c r="K335" s="28" t="s">
        <v>58</v>
      </c>
      <c r="Z335" s="26">
        <f>ROUND(IF(AQ335="5",BJ335,0),2)</f>
        <v>0</v>
      </c>
      <c r="AB335" s="26">
        <f>ROUND(IF(AQ335="1",BH335,0),2)</f>
        <v>0</v>
      </c>
      <c r="AC335" s="26">
        <f>ROUND(IF(AQ335="1",BI335,0),2)</f>
        <v>0</v>
      </c>
      <c r="AD335" s="26">
        <f>ROUND(IF(AQ335="7",BH335,0),2)</f>
        <v>0</v>
      </c>
      <c r="AE335" s="26">
        <f>ROUND(IF(AQ335="7",BI335,0),2)</f>
        <v>0</v>
      </c>
      <c r="AF335" s="26">
        <f>ROUND(IF(AQ335="2",BH335,0),2)</f>
        <v>0</v>
      </c>
      <c r="AG335" s="26">
        <f>ROUND(IF(AQ335="2",BI335,0),2)</f>
        <v>0</v>
      </c>
      <c r="AH335" s="26">
        <f>ROUND(IF(AQ335="0",BJ335,0),2)</f>
        <v>0</v>
      </c>
      <c r="AI335" s="11" t="s">
        <v>51</v>
      </c>
      <c r="AJ335" s="26">
        <f>IF(AN335=0,J335,0)</f>
        <v>0</v>
      </c>
      <c r="AK335" s="26">
        <f>IF(AN335=12,J335,0)</f>
        <v>0</v>
      </c>
      <c r="AL335" s="26">
        <f>IF(AN335=21,J335,0)</f>
        <v>0</v>
      </c>
      <c r="AN335" s="26">
        <v>21</v>
      </c>
      <c r="AO335" s="26">
        <f>G335*0</f>
        <v>0</v>
      </c>
      <c r="AP335" s="26">
        <f>G335*(1-0)</f>
        <v>0</v>
      </c>
      <c r="AQ335" s="29" t="s">
        <v>54</v>
      </c>
      <c r="AV335" s="26">
        <f>ROUND(AW335+AX335,2)</f>
        <v>0</v>
      </c>
      <c r="AW335" s="26">
        <f>ROUND(F335*AO335,2)</f>
        <v>0</v>
      </c>
      <c r="AX335" s="26">
        <f>ROUND(F335*AP335,2)</f>
        <v>0</v>
      </c>
      <c r="AY335" s="29" t="s">
        <v>684</v>
      </c>
      <c r="AZ335" s="29" t="s">
        <v>661</v>
      </c>
      <c r="BA335" s="11" t="s">
        <v>61</v>
      </c>
      <c r="BC335" s="26">
        <f>AW335+AX335</f>
        <v>0</v>
      </c>
      <c r="BD335" s="26">
        <f>G335/(100-BE335)*100</f>
        <v>0</v>
      </c>
      <c r="BE335" s="26">
        <v>0</v>
      </c>
      <c r="BF335" s="26">
        <f>335</f>
        <v>335</v>
      </c>
      <c r="BH335" s="26">
        <f>F335*AO335</f>
        <v>0</v>
      </c>
      <c r="BI335" s="26">
        <f>F335*AP335</f>
        <v>0</v>
      </c>
      <c r="BJ335" s="26">
        <f>F335*G335</f>
        <v>0</v>
      </c>
      <c r="BK335" s="29" t="s">
        <v>62</v>
      </c>
      <c r="BL335" s="26">
        <v>96</v>
      </c>
      <c r="BW335" s="26">
        <v>21</v>
      </c>
      <c r="BX335" s="5" t="s">
        <v>683</v>
      </c>
    </row>
    <row r="336" spans="1:76" ht="13.5" customHeight="1" x14ac:dyDescent="0.25">
      <c r="A336" s="30"/>
      <c r="C336" s="130" t="s">
        <v>685</v>
      </c>
      <c r="D336" s="131"/>
      <c r="E336" s="131"/>
      <c r="F336" s="131"/>
      <c r="G336" s="132"/>
      <c r="H336" s="131"/>
      <c r="I336" s="131"/>
      <c r="J336" s="131"/>
      <c r="K336" s="133"/>
    </row>
    <row r="337" spans="1:76" x14ac:dyDescent="0.25">
      <c r="A337" s="30"/>
      <c r="C337" s="31" t="s">
        <v>82</v>
      </c>
      <c r="D337" s="31" t="s">
        <v>686</v>
      </c>
      <c r="F337" s="32">
        <v>0.05</v>
      </c>
      <c r="K337" s="33"/>
    </row>
    <row r="338" spans="1:76" x14ac:dyDescent="0.25">
      <c r="A338" s="2" t="s">
        <v>687</v>
      </c>
      <c r="B338" s="3" t="s">
        <v>688</v>
      </c>
      <c r="C338" s="105" t="s">
        <v>689</v>
      </c>
      <c r="D338" s="100"/>
      <c r="E338" s="3" t="s">
        <v>80</v>
      </c>
      <c r="F338" s="26">
        <v>0.05</v>
      </c>
      <c r="G338" s="27">
        <v>0</v>
      </c>
      <c r="H338" s="26">
        <f>ROUND(F338*AO338,2)</f>
        <v>0</v>
      </c>
      <c r="I338" s="26">
        <f>ROUND(F338*AP338,2)</f>
        <v>0</v>
      </c>
      <c r="J338" s="26">
        <f>ROUND(F338*G338,2)</f>
        <v>0</v>
      </c>
      <c r="K338" s="28" t="s">
        <v>58</v>
      </c>
      <c r="Z338" s="26">
        <f>ROUND(IF(AQ338="5",BJ338,0),2)</f>
        <v>0</v>
      </c>
      <c r="AB338" s="26">
        <f>ROUND(IF(AQ338="1",BH338,0),2)</f>
        <v>0</v>
      </c>
      <c r="AC338" s="26">
        <f>ROUND(IF(AQ338="1",BI338,0),2)</f>
        <v>0</v>
      </c>
      <c r="AD338" s="26">
        <f>ROUND(IF(AQ338="7",BH338,0),2)</f>
        <v>0</v>
      </c>
      <c r="AE338" s="26">
        <f>ROUND(IF(AQ338="7",BI338,0),2)</f>
        <v>0</v>
      </c>
      <c r="AF338" s="26">
        <f>ROUND(IF(AQ338="2",BH338,0),2)</f>
        <v>0</v>
      </c>
      <c r="AG338" s="26">
        <f>ROUND(IF(AQ338="2",BI338,0),2)</f>
        <v>0</v>
      </c>
      <c r="AH338" s="26">
        <f>ROUND(IF(AQ338="0",BJ338,0),2)</f>
        <v>0</v>
      </c>
      <c r="AI338" s="11" t="s">
        <v>51</v>
      </c>
      <c r="AJ338" s="26">
        <f>IF(AN338=0,J338,0)</f>
        <v>0</v>
      </c>
      <c r="AK338" s="26">
        <f>IF(AN338=12,J338,0)</f>
        <v>0</v>
      </c>
      <c r="AL338" s="26">
        <f>IF(AN338=21,J338,0)</f>
        <v>0</v>
      </c>
      <c r="AN338" s="26">
        <v>21</v>
      </c>
      <c r="AO338" s="26">
        <f>G338*0</f>
        <v>0</v>
      </c>
      <c r="AP338" s="26">
        <f>G338*(1-0)</f>
        <v>0</v>
      </c>
      <c r="AQ338" s="29" t="s">
        <v>54</v>
      </c>
      <c r="AV338" s="26">
        <f>ROUND(AW338+AX338,2)</f>
        <v>0</v>
      </c>
      <c r="AW338" s="26">
        <f>ROUND(F338*AO338,2)</f>
        <v>0</v>
      </c>
      <c r="AX338" s="26">
        <f>ROUND(F338*AP338,2)</f>
        <v>0</v>
      </c>
      <c r="AY338" s="29" t="s">
        <v>684</v>
      </c>
      <c r="AZ338" s="29" t="s">
        <v>661</v>
      </c>
      <c r="BA338" s="11" t="s">
        <v>61</v>
      </c>
      <c r="BC338" s="26">
        <f>AW338+AX338</f>
        <v>0</v>
      </c>
      <c r="BD338" s="26">
        <f>G338/(100-BE338)*100</f>
        <v>0</v>
      </c>
      <c r="BE338" s="26">
        <v>0</v>
      </c>
      <c r="BF338" s="26">
        <f>338</f>
        <v>338</v>
      </c>
      <c r="BH338" s="26">
        <f>F338*AO338</f>
        <v>0</v>
      </c>
      <c r="BI338" s="26">
        <f>F338*AP338</f>
        <v>0</v>
      </c>
      <c r="BJ338" s="26">
        <f>F338*G338</f>
        <v>0</v>
      </c>
      <c r="BK338" s="29" t="s">
        <v>62</v>
      </c>
      <c r="BL338" s="26">
        <v>96</v>
      </c>
      <c r="BW338" s="26">
        <v>21</v>
      </c>
      <c r="BX338" s="5" t="s">
        <v>689</v>
      </c>
    </row>
    <row r="339" spans="1:76" x14ac:dyDescent="0.25">
      <c r="A339" s="30"/>
      <c r="C339" s="31" t="s">
        <v>82</v>
      </c>
      <c r="D339" s="31" t="s">
        <v>686</v>
      </c>
      <c r="F339" s="32">
        <v>0.05</v>
      </c>
      <c r="K339" s="33"/>
    </row>
    <row r="340" spans="1:76" x14ac:dyDescent="0.25">
      <c r="A340" s="34" t="s">
        <v>51</v>
      </c>
      <c r="B340" s="35" t="s">
        <v>391</v>
      </c>
      <c r="C340" s="126" t="s">
        <v>690</v>
      </c>
      <c r="D340" s="127"/>
      <c r="E340" s="36" t="s">
        <v>4</v>
      </c>
      <c r="F340" s="36" t="s">
        <v>4</v>
      </c>
      <c r="G340" s="37" t="s">
        <v>4</v>
      </c>
      <c r="H340" s="1">
        <f>ROUND(SUM(H341:H362),2)</f>
        <v>0</v>
      </c>
      <c r="I340" s="1">
        <f>ROUND(SUM(I341:I362),2)</f>
        <v>0</v>
      </c>
      <c r="J340" s="1">
        <f>ROUND(SUM(J341:J362),2)</f>
        <v>0</v>
      </c>
      <c r="K340" s="38" t="s">
        <v>51</v>
      </c>
      <c r="AI340" s="11" t="s">
        <v>51</v>
      </c>
      <c r="AS340" s="1">
        <f>SUM(AJ341:AJ362)</f>
        <v>0</v>
      </c>
      <c r="AT340" s="1">
        <f>SUM(AK341:AK362)</f>
        <v>0</v>
      </c>
      <c r="AU340" s="1">
        <f>SUM(AL341:AL362)</f>
        <v>0</v>
      </c>
    </row>
    <row r="341" spans="1:76" x14ac:dyDescent="0.25">
      <c r="A341" s="2" t="s">
        <v>691</v>
      </c>
      <c r="B341" s="3" t="s">
        <v>692</v>
      </c>
      <c r="C341" s="105" t="s">
        <v>693</v>
      </c>
      <c r="D341" s="100"/>
      <c r="E341" s="3" t="s">
        <v>121</v>
      </c>
      <c r="F341" s="26">
        <v>0.75</v>
      </c>
      <c r="G341" s="27">
        <v>0</v>
      </c>
      <c r="H341" s="26">
        <f>ROUND(F341*AO341,2)</f>
        <v>0</v>
      </c>
      <c r="I341" s="26">
        <f>ROUND(F341*AP341,2)</f>
        <v>0</v>
      </c>
      <c r="J341" s="26">
        <f>ROUND(F341*G341,2)</f>
        <v>0</v>
      </c>
      <c r="K341" s="28" t="s">
        <v>58</v>
      </c>
      <c r="Z341" s="26">
        <f>ROUND(IF(AQ341="5",BJ341,0),2)</f>
        <v>0</v>
      </c>
      <c r="AB341" s="26">
        <f>ROUND(IF(AQ341="1",BH341,0),2)</f>
        <v>0</v>
      </c>
      <c r="AC341" s="26">
        <f>ROUND(IF(AQ341="1",BI341,0),2)</f>
        <v>0</v>
      </c>
      <c r="AD341" s="26">
        <f>ROUND(IF(AQ341="7",BH341,0),2)</f>
        <v>0</v>
      </c>
      <c r="AE341" s="26">
        <f>ROUND(IF(AQ341="7",BI341,0),2)</f>
        <v>0</v>
      </c>
      <c r="AF341" s="26">
        <f>ROUND(IF(AQ341="2",BH341,0),2)</f>
        <v>0</v>
      </c>
      <c r="AG341" s="26">
        <f>ROUND(IF(AQ341="2",BI341,0),2)</f>
        <v>0</v>
      </c>
      <c r="AH341" s="26">
        <f>ROUND(IF(AQ341="0",BJ341,0),2)</f>
        <v>0</v>
      </c>
      <c r="AI341" s="11" t="s">
        <v>51</v>
      </c>
      <c r="AJ341" s="26">
        <f>IF(AN341=0,J341,0)</f>
        <v>0</v>
      </c>
      <c r="AK341" s="26">
        <f>IF(AN341=12,J341,0)</f>
        <v>0</v>
      </c>
      <c r="AL341" s="26">
        <f>IF(AN341=21,J341,0)</f>
        <v>0</v>
      </c>
      <c r="AN341" s="26">
        <v>21</v>
      </c>
      <c r="AO341" s="26">
        <f>G341*0.275324471</f>
        <v>0</v>
      </c>
      <c r="AP341" s="26">
        <f>G341*(1-0.275324471)</f>
        <v>0</v>
      </c>
      <c r="AQ341" s="29" t="s">
        <v>54</v>
      </c>
      <c r="AV341" s="26">
        <f>ROUND(AW341+AX341,2)</f>
        <v>0</v>
      </c>
      <c r="AW341" s="26">
        <f>ROUND(F341*AO341,2)</f>
        <v>0</v>
      </c>
      <c r="AX341" s="26">
        <f>ROUND(F341*AP341,2)</f>
        <v>0</v>
      </c>
      <c r="AY341" s="29" t="s">
        <v>694</v>
      </c>
      <c r="AZ341" s="29" t="s">
        <v>661</v>
      </c>
      <c r="BA341" s="11" t="s">
        <v>61</v>
      </c>
      <c r="BC341" s="26">
        <f>AW341+AX341</f>
        <v>0</v>
      </c>
      <c r="BD341" s="26">
        <f>G341/(100-BE341)*100</f>
        <v>0</v>
      </c>
      <c r="BE341" s="26">
        <v>0</v>
      </c>
      <c r="BF341" s="26">
        <f>341</f>
        <v>341</v>
      </c>
      <c r="BH341" s="26">
        <f>F341*AO341</f>
        <v>0</v>
      </c>
      <c r="BI341" s="26">
        <f>F341*AP341</f>
        <v>0</v>
      </c>
      <c r="BJ341" s="26">
        <f>F341*G341</f>
        <v>0</v>
      </c>
      <c r="BK341" s="29" t="s">
        <v>62</v>
      </c>
      <c r="BL341" s="26">
        <v>97</v>
      </c>
      <c r="BW341" s="26">
        <v>21</v>
      </c>
      <c r="BX341" s="5" t="s">
        <v>693</v>
      </c>
    </row>
    <row r="342" spans="1:76" x14ac:dyDescent="0.25">
      <c r="A342" s="30"/>
      <c r="C342" s="31" t="s">
        <v>695</v>
      </c>
      <c r="D342" s="31" t="s">
        <v>51</v>
      </c>
      <c r="F342" s="32">
        <v>0</v>
      </c>
      <c r="K342" s="33"/>
    </row>
    <row r="343" spans="1:76" x14ac:dyDescent="0.25">
      <c r="A343" s="30"/>
      <c r="C343" s="31" t="s">
        <v>696</v>
      </c>
      <c r="D343" s="31" t="s">
        <v>697</v>
      </c>
      <c r="F343" s="32">
        <v>0.5</v>
      </c>
      <c r="K343" s="33"/>
    </row>
    <row r="344" spans="1:76" x14ac:dyDescent="0.25">
      <c r="A344" s="30"/>
      <c r="C344" s="31" t="s">
        <v>698</v>
      </c>
      <c r="D344" s="31" t="s">
        <v>699</v>
      </c>
      <c r="F344" s="32">
        <v>0.25</v>
      </c>
      <c r="K344" s="33"/>
    </row>
    <row r="345" spans="1:76" x14ac:dyDescent="0.25">
      <c r="A345" s="2" t="s">
        <v>700</v>
      </c>
      <c r="B345" s="3" t="s">
        <v>701</v>
      </c>
      <c r="C345" s="105" t="s">
        <v>702</v>
      </c>
      <c r="D345" s="100"/>
      <c r="E345" s="3" t="s">
        <v>121</v>
      </c>
      <c r="F345" s="26">
        <v>0.75</v>
      </c>
      <c r="G345" s="27">
        <v>0</v>
      </c>
      <c r="H345" s="26">
        <f>ROUND(F345*AO345,2)</f>
        <v>0</v>
      </c>
      <c r="I345" s="26">
        <f>ROUND(F345*AP345,2)</f>
        <v>0</v>
      </c>
      <c r="J345" s="26">
        <f>ROUND(F345*G345,2)</f>
        <v>0</v>
      </c>
      <c r="K345" s="28" t="s">
        <v>58</v>
      </c>
      <c r="Z345" s="26">
        <f>ROUND(IF(AQ345="5",BJ345,0),2)</f>
        <v>0</v>
      </c>
      <c r="AB345" s="26">
        <f>ROUND(IF(AQ345="1",BH345,0),2)</f>
        <v>0</v>
      </c>
      <c r="AC345" s="26">
        <f>ROUND(IF(AQ345="1",BI345,0),2)</f>
        <v>0</v>
      </c>
      <c r="AD345" s="26">
        <f>ROUND(IF(AQ345="7",BH345,0),2)</f>
        <v>0</v>
      </c>
      <c r="AE345" s="26">
        <f>ROUND(IF(AQ345="7",BI345,0),2)</f>
        <v>0</v>
      </c>
      <c r="AF345" s="26">
        <f>ROUND(IF(AQ345="2",BH345,0),2)</f>
        <v>0</v>
      </c>
      <c r="AG345" s="26">
        <f>ROUND(IF(AQ345="2",BI345,0),2)</f>
        <v>0</v>
      </c>
      <c r="AH345" s="26">
        <f>ROUND(IF(AQ345="0",BJ345,0),2)</f>
        <v>0</v>
      </c>
      <c r="AI345" s="11" t="s">
        <v>51</v>
      </c>
      <c r="AJ345" s="26">
        <f>IF(AN345=0,J345,0)</f>
        <v>0</v>
      </c>
      <c r="AK345" s="26">
        <f>IF(AN345=12,J345,0)</f>
        <v>0</v>
      </c>
      <c r="AL345" s="26">
        <f>IF(AN345=21,J345,0)</f>
        <v>0</v>
      </c>
      <c r="AN345" s="26">
        <v>21</v>
      </c>
      <c r="AO345" s="26">
        <f>G345*0.228501319</f>
        <v>0</v>
      </c>
      <c r="AP345" s="26">
        <f>G345*(1-0.228501319)</f>
        <v>0</v>
      </c>
      <c r="AQ345" s="29" t="s">
        <v>54</v>
      </c>
      <c r="AV345" s="26">
        <f>ROUND(AW345+AX345,2)</f>
        <v>0</v>
      </c>
      <c r="AW345" s="26">
        <f>ROUND(F345*AO345,2)</f>
        <v>0</v>
      </c>
      <c r="AX345" s="26">
        <f>ROUND(F345*AP345,2)</f>
        <v>0</v>
      </c>
      <c r="AY345" s="29" t="s">
        <v>694</v>
      </c>
      <c r="AZ345" s="29" t="s">
        <v>661</v>
      </c>
      <c r="BA345" s="11" t="s">
        <v>61</v>
      </c>
      <c r="BC345" s="26">
        <f>AW345+AX345</f>
        <v>0</v>
      </c>
      <c r="BD345" s="26">
        <f>G345/(100-BE345)*100</f>
        <v>0</v>
      </c>
      <c r="BE345" s="26">
        <v>0</v>
      </c>
      <c r="BF345" s="26">
        <f>345</f>
        <v>345</v>
      </c>
      <c r="BH345" s="26">
        <f>F345*AO345</f>
        <v>0</v>
      </c>
      <c r="BI345" s="26">
        <f>F345*AP345</f>
        <v>0</v>
      </c>
      <c r="BJ345" s="26">
        <f>F345*G345</f>
        <v>0</v>
      </c>
      <c r="BK345" s="29" t="s">
        <v>62</v>
      </c>
      <c r="BL345" s="26">
        <v>97</v>
      </c>
      <c r="BW345" s="26">
        <v>21</v>
      </c>
      <c r="BX345" s="5" t="s">
        <v>702</v>
      </c>
    </row>
    <row r="346" spans="1:76" x14ac:dyDescent="0.25">
      <c r="A346" s="30"/>
      <c r="C346" s="31" t="s">
        <v>695</v>
      </c>
      <c r="D346" s="31" t="s">
        <v>51</v>
      </c>
      <c r="F346" s="32">
        <v>0</v>
      </c>
      <c r="K346" s="33"/>
    </row>
    <row r="347" spans="1:76" x14ac:dyDescent="0.25">
      <c r="A347" s="30"/>
      <c r="C347" s="31" t="s">
        <v>696</v>
      </c>
      <c r="D347" s="31" t="s">
        <v>697</v>
      </c>
      <c r="F347" s="32">
        <v>0.5</v>
      </c>
      <c r="K347" s="33"/>
    </row>
    <row r="348" spans="1:76" x14ac:dyDescent="0.25">
      <c r="A348" s="30"/>
      <c r="C348" s="31" t="s">
        <v>698</v>
      </c>
      <c r="D348" s="31" t="s">
        <v>699</v>
      </c>
      <c r="F348" s="32">
        <v>0.25</v>
      </c>
      <c r="K348" s="33"/>
    </row>
    <row r="349" spans="1:76" x14ac:dyDescent="0.25">
      <c r="A349" s="2" t="s">
        <v>703</v>
      </c>
      <c r="B349" s="3" t="s">
        <v>704</v>
      </c>
      <c r="C349" s="105" t="s">
        <v>705</v>
      </c>
      <c r="D349" s="100"/>
      <c r="E349" s="3" t="s">
        <v>121</v>
      </c>
      <c r="F349" s="26">
        <v>0.75</v>
      </c>
      <c r="G349" s="27">
        <v>0</v>
      </c>
      <c r="H349" s="26">
        <f>ROUND(F349*AO349,2)</f>
        <v>0</v>
      </c>
      <c r="I349" s="26">
        <f>ROUND(F349*AP349,2)</f>
        <v>0</v>
      </c>
      <c r="J349" s="26">
        <f>ROUND(F349*G349,2)</f>
        <v>0</v>
      </c>
      <c r="K349" s="28" t="s">
        <v>58</v>
      </c>
      <c r="Z349" s="26">
        <f>ROUND(IF(AQ349="5",BJ349,0),2)</f>
        <v>0</v>
      </c>
      <c r="AB349" s="26">
        <f>ROUND(IF(AQ349="1",BH349,0),2)</f>
        <v>0</v>
      </c>
      <c r="AC349" s="26">
        <f>ROUND(IF(AQ349="1",BI349,0),2)</f>
        <v>0</v>
      </c>
      <c r="AD349" s="26">
        <f>ROUND(IF(AQ349="7",BH349,0),2)</f>
        <v>0</v>
      </c>
      <c r="AE349" s="26">
        <f>ROUND(IF(AQ349="7",BI349,0),2)</f>
        <v>0</v>
      </c>
      <c r="AF349" s="26">
        <f>ROUND(IF(AQ349="2",BH349,0),2)</f>
        <v>0</v>
      </c>
      <c r="AG349" s="26">
        <f>ROUND(IF(AQ349="2",BI349,0),2)</f>
        <v>0</v>
      </c>
      <c r="AH349" s="26">
        <f>ROUND(IF(AQ349="0",BJ349,0),2)</f>
        <v>0</v>
      </c>
      <c r="AI349" s="11" t="s">
        <v>51</v>
      </c>
      <c r="AJ349" s="26">
        <f>IF(AN349=0,J349,0)</f>
        <v>0</v>
      </c>
      <c r="AK349" s="26">
        <f>IF(AN349=12,J349,0)</f>
        <v>0</v>
      </c>
      <c r="AL349" s="26">
        <f>IF(AN349=21,J349,0)</f>
        <v>0</v>
      </c>
      <c r="AN349" s="26">
        <v>21</v>
      </c>
      <c r="AO349" s="26">
        <f>G349*0</f>
        <v>0</v>
      </c>
      <c r="AP349" s="26">
        <f>G349*(1-0)</f>
        <v>0</v>
      </c>
      <c r="AQ349" s="29" t="s">
        <v>54</v>
      </c>
      <c r="AV349" s="26">
        <f>ROUND(AW349+AX349,2)</f>
        <v>0</v>
      </c>
      <c r="AW349" s="26">
        <f>ROUND(F349*AO349,2)</f>
        <v>0</v>
      </c>
      <c r="AX349" s="26">
        <f>ROUND(F349*AP349,2)</f>
        <v>0</v>
      </c>
      <c r="AY349" s="29" t="s">
        <v>694</v>
      </c>
      <c r="AZ349" s="29" t="s">
        <v>661</v>
      </c>
      <c r="BA349" s="11" t="s">
        <v>61</v>
      </c>
      <c r="BC349" s="26">
        <f>AW349+AX349</f>
        <v>0</v>
      </c>
      <c r="BD349" s="26">
        <f>G349/(100-BE349)*100</f>
        <v>0</v>
      </c>
      <c r="BE349" s="26">
        <v>0</v>
      </c>
      <c r="BF349" s="26">
        <f>349</f>
        <v>349</v>
      </c>
      <c r="BH349" s="26">
        <f>F349*AO349</f>
        <v>0</v>
      </c>
      <c r="BI349" s="26">
        <f>F349*AP349</f>
        <v>0</v>
      </c>
      <c r="BJ349" s="26">
        <f>F349*G349</f>
        <v>0</v>
      </c>
      <c r="BK349" s="29" t="s">
        <v>62</v>
      </c>
      <c r="BL349" s="26">
        <v>97</v>
      </c>
      <c r="BW349" s="26">
        <v>21</v>
      </c>
      <c r="BX349" s="5" t="s">
        <v>705</v>
      </c>
    </row>
    <row r="350" spans="1:76" x14ac:dyDescent="0.25">
      <c r="A350" s="30"/>
      <c r="C350" s="31" t="s">
        <v>695</v>
      </c>
      <c r="D350" s="31" t="s">
        <v>51</v>
      </c>
      <c r="F350" s="32">
        <v>0</v>
      </c>
      <c r="K350" s="33"/>
    </row>
    <row r="351" spans="1:76" x14ac:dyDescent="0.25">
      <c r="A351" s="30"/>
      <c r="C351" s="31" t="s">
        <v>696</v>
      </c>
      <c r="D351" s="31" t="s">
        <v>697</v>
      </c>
      <c r="F351" s="32">
        <v>0.5</v>
      </c>
      <c r="K351" s="33"/>
    </row>
    <row r="352" spans="1:76" x14ac:dyDescent="0.25">
      <c r="A352" s="30"/>
      <c r="C352" s="31" t="s">
        <v>698</v>
      </c>
      <c r="D352" s="31" t="s">
        <v>699</v>
      </c>
      <c r="F352" s="32">
        <v>0.25</v>
      </c>
      <c r="K352" s="33"/>
    </row>
    <row r="353" spans="1:76" x14ac:dyDescent="0.25">
      <c r="A353" s="2" t="s">
        <v>706</v>
      </c>
      <c r="B353" s="3" t="s">
        <v>707</v>
      </c>
      <c r="C353" s="105" t="s">
        <v>708</v>
      </c>
      <c r="D353" s="100"/>
      <c r="E353" s="3" t="s">
        <v>121</v>
      </c>
      <c r="F353" s="26">
        <v>0.25</v>
      </c>
      <c r="G353" s="27">
        <v>0</v>
      </c>
      <c r="H353" s="26">
        <f>ROUND(F353*AO353,2)</f>
        <v>0</v>
      </c>
      <c r="I353" s="26">
        <f>ROUND(F353*AP353,2)</f>
        <v>0</v>
      </c>
      <c r="J353" s="26">
        <f>ROUND(F353*G353,2)</f>
        <v>0</v>
      </c>
      <c r="K353" s="28" t="s">
        <v>58</v>
      </c>
      <c r="Z353" s="26">
        <f>ROUND(IF(AQ353="5",BJ353,0),2)</f>
        <v>0</v>
      </c>
      <c r="AB353" s="26">
        <f>ROUND(IF(AQ353="1",BH353,0),2)</f>
        <v>0</v>
      </c>
      <c r="AC353" s="26">
        <f>ROUND(IF(AQ353="1",BI353,0),2)</f>
        <v>0</v>
      </c>
      <c r="AD353" s="26">
        <f>ROUND(IF(AQ353="7",BH353,0),2)</f>
        <v>0</v>
      </c>
      <c r="AE353" s="26">
        <f>ROUND(IF(AQ353="7",BI353,0),2)</f>
        <v>0</v>
      </c>
      <c r="AF353" s="26">
        <f>ROUND(IF(AQ353="2",BH353,0),2)</f>
        <v>0</v>
      </c>
      <c r="AG353" s="26">
        <f>ROUND(IF(AQ353="2",BI353,0),2)</f>
        <v>0</v>
      </c>
      <c r="AH353" s="26">
        <f>ROUND(IF(AQ353="0",BJ353,0),2)</f>
        <v>0</v>
      </c>
      <c r="AI353" s="11" t="s">
        <v>51</v>
      </c>
      <c r="AJ353" s="26">
        <f>IF(AN353=0,J353,0)</f>
        <v>0</v>
      </c>
      <c r="AK353" s="26">
        <f>IF(AN353=12,J353,0)</f>
        <v>0</v>
      </c>
      <c r="AL353" s="26">
        <f>IF(AN353=21,J353,0)</f>
        <v>0</v>
      </c>
      <c r="AN353" s="26">
        <v>21</v>
      </c>
      <c r="AO353" s="26">
        <f>G353*0.28763285</f>
        <v>0</v>
      </c>
      <c r="AP353" s="26">
        <f>G353*(1-0.28763285)</f>
        <v>0</v>
      </c>
      <c r="AQ353" s="29" t="s">
        <v>54</v>
      </c>
      <c r="AV353" s="26">
        <f>ROUND(AW353+AX353,2)</f>
        <v>0</v>
      </c>
      <c r="AW353" s="26">
        <f>ROUND(F353*AO353,2)</f>
        <v>0</v>
      </c>
      <c r="AX353" s="26">
        <f>ROUND(F353*AP353,2)</f>
        <v>0</v>
      </c>
      <c r="AY353" s="29" t="s">
        <v>694</v>
      </c>
      <c r="AZ353" s="29" t="s">
        <v>661</v>
      </c>
      <c r="BA353" s="11" t="s">
        <v>61</v>
      </c>
      <c r="BC353" s="26">
        <f>AW353+AX353</f>
        <v>0</v>
      </c>
      <c r="BD353" s="26">
        <f>G353/(100-BE353)*100</f>
        <v>0</v>
      </c>
      <c r="BE353" s="26">
        <v>0</v>
      </c>
      <c r="BF353" s="26">
        <f>353</f>
        <v>353</v>
      </c>
      <c r="BH353" s="26">
        <f>F353*AO353</f>
        <v>0</v>
      </c>
      <c r="BI353" s="26">
        <f>F353*AP353</f>
        <v>0</v>
      </c>
      <c r="BJ353" s="26">
        <f>F353*G353</f>
        <v>0</v>
      </c>
      <c r="BK353" s="29" t="s">
        <v>62</v>
      </c>
      <c r="BL353" s="26">
        <v>97</v>
      </c>
      <c r="BW353" s="26">
        <v>21</v>
      </c>
      <c r="BX353" s="5" t="s">
        <v>708</v>
      </c>
    </row>
    <row r="354" spans="1:76" x14ac:dyDescent="0.25">
      <c r="A354" s="30"/>
      <c r="C354" s="31" t="s">
        <v>695</v>
      </c>
      <c r="D354" s="31" t="s">
        <v>51</v>
      </c>
      <c r="F354" s="32">
        <v>0</v>
      </c>
      <c r="K354" s="33"/>
    </row>
    <row r="355" spans="1:76" x14ac:dyDescent="0.25">
      <c r="A355" s="30"/>
      <c r="C355" s="31" t="s">
        <v>698</v>
      </c>
      <c r="D355" s="31" t="s">
        <v>709</v>
      </c>
      <c r="F355" s="32">
        <v>0.25</v>
      </c>
      <c r="K355" s="33"/>
    </row>
    <row r="356" spans="1:76" x14ac:dyDescent="0.25">
      <c r="A356" s="2" t="s">
        <v>710</v>
      </c>
      <c r="B356" s="3" t="s">
        <v>711</v>
      </c>
      <c r="C356" s="105" t="s">
        <v>712</v>
      </c>
      <c r="D356" s="100"/>
      <c r="E356" s="3" t="s">
        <v>121</v>
      </c>
      <c r="F356" s="26">
        <v>0.25</v>
      </c>
      <c r="G356" s="27">
        <v>0</v>
      </c>
      <c r="H356" s="26">
        <f>ROUND(F356*AO356,2)</f>
        <v>0</v>
      </c>
      <c r="I356" s="26">
        <f>ROUND(F356*AP356,2)</f>
        <v>0</v>
      </c>
      <c r="J356" s="26">
        <f>ROUND(F356*G356,2)</f>
        <v>0</v>
      </c>
      <c r="K356" s="28" t="s">
        <v>58</v>
      </c>
      <c r="Z356" s="26">
        <f>ROUND(IF(AQ356="5",BJ356,0),2)</f>
        <v>0</v>
      </c>
      <c r="AB356" s="26">
        <f>ROUND(IF(AQ356="1",BH356,0),2)</f>
        <v>0</v>
      </c>
      <c r="AC356" s="26">
        <f>ROUND(IF(AQ356="1",BI356,0),2)</f>
        <v>0</v>
      </c>
      <c r="AD356" s="26">
        <f>ROUND(IF(AQ356="7",BH356,0),2)</f>
        <v>0</v>
      </c>
      <c r="AE356" s="26">
        <f>ROUND(IF(AQ356="7",BI356,0),2)</f>
        <v>0</v>
      </c>
      <c r="AF356" s="26">
        <f>ROUND(IF(AQ356="2",BH356,0),2)</f>
        <v>0</v>
      </c>
      <c r="AG356" s="26">
        <f>ROUND(IF(AQ356="2",BI356,0),2)</f>
        <v>0</v>
      </c>
      <c r="AH356" s="26">
        <f>ROUND(IF(AQ356="0",BJ356,0),2)</f>
        <v>0</v>
      </c>
      <c r="AI356" s="11" t="s">
        <v>51</v>
      </c>
      <c r="AJ356" s="26">
        <f>IF(AN356=0,J356,0)</f>
        <v>0</v>
      </c>
      <c r="AK356" s="26">
        <f>IF(AN356=12,J356,0)</f>
        <v>0</v>
      </c>
      <c r="AL356" s="26">
        <f>IF(AN356=21,J356,0)</f>
        <v>0</v>
      </c>
      <c r="AN356" s="26">
        <v>21</v>
      </c>
      <c r="AO356" s="26">
        <f>G356*0.225687075</f>
        <v>0</v>
      </c>
      <c r="AP356" s="26">
        <f>G356*(1-0.225687075)</f>
        <v>0</v>
      </c>
      <c r="AQ356" s="29" t="s">
        <v>54</v>
      </c>
      <c r="AV356" s="26">
        <f>ROUND(AW356+AX356,2)</f>
        <v>0</v>
      </c>
      <c r="AW356" s="26">
        <f>ROUND(F356*AO356,2)</f>
        <v>0</v>
      </c>
      <c r="AX356" s="26">
        <f>ROUND(F356*AP356,2)</f>
        <v>0</v>
      </c>
      <c r="AY356" s="29" t="s">
        <v>694</v>
      </c>
      <c r="AZ356" s="29" t="s">
        <v>661</v>
      </c>
      <c r="BA356" s="11" t="s">
        <v>61</v>
      </c>
      <c r="BC356" s="26">
        <f>AW356+AX356</f>
        <v>0</v>
      </c>
      <c r="BD356" s="26">
        <f>G356/(100-BE356)*100</f>
        <v>0</v>
      </c>
      <c r="BE356" s="26">
        <v>0</v>
      </c>
      <c r="BF356" s="26">
        <f>356</f>
        <v>356</v>
      </c>
      <c r="BH356" s="26">
        <f>F356*AO356</f>
        <v>0</v>
      </c>
      <c r="BI356" s="26">
        <f>F356*AP356</f>
        <v>0</v>
      </c>
      <c r="BJ356" s="26">
        <f>F356*G356</f>
        <v>0</v>
      </c>
      <c r="BK356" s="29" t="s">
        <v>62</v>
      </c>
      <c r="BL356" s="26">
        <v>97</v>
      </c>
      <c r="BW356" s="26">
        <v>21</v>
      </c>
      <c r="BX356" s="5" t="s">
        <v>712</v>
      </c>
    </row>
    <row r="357" spans="1:76" x14ac:dyDescent="0.25">
      <c r="A357" s="30"/>
      <c r="C357" s="31" t="s">
        <v>695</v>
      </c>
      <c r="D357" s="31" t="s">
        <v>51</v>
      </c>
      <c r="F357" s="32">
        <v>0</v>
      </c>
      <c r="K357" s="33"/>
    </row>
    <row r="358" spans="1:76" x14ac:dyDescent="0.25">
      <c r="A358" s="30"/>
      <c r="C358" s="31" t="s">
        <v>698</v>
      </c>
      <c r="D358" s="31" t="s">
        <v>709</v>
      </c>
      <c r="F358" s="32">
        <v>0.25</v>
      </c>
      <c r="K358" s="33"/>
    </row>
    <row r="359" spans="1:76" x14ac:dyDescent="0.25">
      <c r="A359" s="2" t="s">
        <v>713</v>
      </c>
      <c r="B359" s="3" t="s">
        <v>714</v>
      </c>
      <c r="C359" s="105" t="s">
        <v>715</v>
      </c>
      <c r="D359" s="100"/>
      <c r="E359" s="3" t="s">
        <v>121</v>
      </c>
      <c r="F359" s="26">
        <v>0.25</v>
      </c>
      <c r="G359" s="27">
        <v>0</v>
      </c>
      <c r="H359" s="26">
        <f>ROUND(F359*AO359,2)</f>
        <v>0</v>
      </c>
      <c r="I359" s="26">
        <f>ROUND(F359*AP359,2)</f>
        <v>0</v>
      </c>
      <c r="J359" s="26">
        <f>ROUND(F359*G359,2)</f>
        <v>0</v>
      </c>
      <c r="K359" s="28" t="s">
        <v>58</v>
      </c>
      <c r="Z359" s="26">
        <f>ROUND(IF(AQ359="5",BJ359,0),2)</f>
        <v>0</v>
      </c>
      <c r="AB359" s="26">
        <f>ROUND(IF(AQ359="1",BH359,0),2)</f>
        <v>0</v>
      </c>
      <c r="AC359" s="26">
        <f>ROUND(IF(AQ359="1",BI359,0),2)</f>
        <v>0</v>
      </c>
      <c r="AD359" s="26">
        <f>ROUND(IF(AQ359="7",BH359,0),2)</f>
        <v>0</v>
      </c>
      <c r="AE359" s="26">
        <f>ROUND(IF(AQ359="7",BI359,0),2)</f>
        <v>0</v>
      </c>
      <c r="AF359" s="26">
        <f>ROUND(IF(AQ359="2",BH359,0),2)</f>
        <v>0</v>
      </c>
      <c r="AG359" s="26">
        <f>ROUND(IF(AQ359="2",BI359,0),2)</f>
        <v>0</v>
      </c>
      <c r="AH359" s="26">
        <f>ROUND(IF(AQ359="0",BJ359,0),2)</f>
        <v>0</v>
      </c>
      <c r="AI359" s="11" t="s">
        <v>51</v>
      </c>
      <c r="AJ359" s="26">
        <f>IF(AN359=0,J359,0)</f>
        <v>0</v>
      </c>
      <c r="AK359" s="26">
        <f>IF(AN359=12,J359,0)</f>
        <v>0</v>
      </c>
      <c r="AL359" s="26">
        <f>IF(AN359=21,J359,0)</f>
        <v>0</v>
      </c>
      <c r="AN359" s="26">
        <v>21</v>
      </c>
      <c r="AO359" s="26">
        <f>G359*0</f>
        <v>0</v>
      </c>
      <c r="AP359" s="26">
        <f>G359*(1-0)</f>
        <v>0</v>
      </c>
      <c r="AQ359" s="29" t="s">
        <v>54</v>
      </c>
      <c r="AV359" s="26">
        <f>ROUND(AW359+AX359,2)</f>
        <v>0</v>
      </c>
      <c r="AW359" s="26">
        <f>ROUND(F359*AO359,2)</f>
        <v>0</v>
      </c>
      <c r="AX359" s="26">
        <f>ROUND(F359*AP359,2)</f>
        <v>0</v>
      </c>
      <c r="AY359" s="29" t="s">
        <v>694</v>
      </c>
      <c r="AZ359" s="29" t="s">
        <v>661</v>
      </c>
      <c r="BA359" s="11" t="s">
        <v>61</v>
      </c>
      <c r="BC359" s="26">
        <f>AW359+AX359</f>
        <v>0</v>
      </c>
      <c r="BD359" s="26">
        <f>G359/(100-BE359)*100</f>
        <v>0</v>
      </c>
      <c r="BE359" s="26">
        <v>0</v>
      </c>
      <c r="BF359" s="26">
        <f>359</f>
        <v>359</v>
      </c>
      <c r="BH359" s="26">
        <f>F359*AO359</f>
        <v>0</v>
      </c>
      <c r="BI359" s="26">
        <f>F359*AP359</f>
        <v>0</v>
      </c>
      <c r="BJ359" s="26">
        <f>F359*G359</f>
        <v>0</v>
      </c>
      <c r="BK359" s="29" t="s">
        <v>62</v>
      </c>
      <c r="BL359" s="26">
        <v>97</v>
      </c>
      <c r="BW359" s="26">
        <v>21</v>
      </c>
      <c r="BX359" s="5" t="s">
        <v>715</v>
      </c>
    </row>
    <row r="360" spans="1:76" x14ac:dyDescent="0.25">
      <c r="A360" s="30"/>
      <c r="C360" s="31" t="s">
        <v>695</v>
      </c>
      <c r="D360" s="31" t="s">
        <v>51</v>
      </c>
      <c r="F360" s="32">
        <v>0</v>
      </c>
      <c r="K360" s="33"/>
    </row>
    <row r="361" spans="1:76" x14ac:dyDescent="0.25">
      <c r="A361" s="30"/>
      <c r="C361" s="31" t="s">
        <v>698</v>
      </c>
      <c r="D361" s="31" t="s">
        <v>709</v>
      </c>
      <c r="F361" s="32">
        <v>0.25</v>
      </c>
      <c r="K361" s="33"/>
    </row>
    <row r="362" spans="1:76" x14ac:dyDescent="0.25">
      <c r="A362" s="2" t="s">
        <v>716</v>
      </c>
      <c r="B362" s="3" t="s">
        <v>717</v>
      </c>
      <c r="C362" s="105" t="s">
        <v>718</v>
      </c>
      <c r="D362" s="100"/>
      <c r="E362" s="3" t="s">
        <v>108</v>
      </c>
      <c r="F362" s="26">
        <v>4</v>
      </c>
      <c r="G362" s="27">
        <v>0</v>
      </c>
      <c r="H362" s="26">
        <f>ROUND(F362*AO362,2)</f>
        <v>0</v>
      </c>
      <c r="I362" s="26">
        <f>ROUND(F362*AP362,2)</f>
        <v>0</v>
      </c>
      <c r="J362" s="26">
        <f>ROUND(F362*G362,2)</f>
        <v>0</v>
      </c>
      <c r="K362" s="28" t="s">
        <v>58</v>
      </c>
      <c r="Z362" s="26">
        <f>ROUND(IF(AQ362="5",BJ362,0),2)</f>
        <v>0</v>
      </c>
      <c r="AB362" s="26">
        <f>ROUND(IF(AQ362="1",BH362,0),2)</f>
        <v>0</v>
      </c>
      <c r="AC362" s="26">
        <f>ROUND(IF(AQ362="1",BI362,0),2)</f>
        <v>0</v>
      </c>
      <c r="AD362" s="26">
        <f>ROUND(IF(AQ362="7",BH362,0),2)</f>
        <v>0</v>
      </c>
      <c r="AE362" s="26">
        <f>ROUND(IF(AQ362="7",BI362,0),2)</f>
        <v>0</v>
      </c>
      <c r="AF362" s="26">
        <f>ROUND(IF(AQ362="2",BH362,0),2)</f>
        <v>0</v>
      </c>
      <c r="AG362" s="26">
        <f>ROUND(IF(AQ362="2",BI362,0),2)</f>
        <v>0</v>
      </c>
      <c r="AH362" s="26">
        <f>ROUND(IF(AQ362="0",BJ362,0),2)</f>
        <v>0</v>
      </c>
      <c r="AI362" s="11" t="s">
        <v>51</v>
      </c>
      <c r="AJ362" s="26">
        <f>IF(AN362=0,J362,0)</f>
        <v>0</v>
      </c>
      <c r="AK362" s="26">
        <f>IF(AN362=12,J362,0)</f>
        <v>0</v>
      </c>
      <c r="AL362" s="26">
        <f>IF(AN362=21,J362,0)</f>
        <v>0</v>
      </c>
      <c r="AN362" s="26">
        <v>21</v>
      </c>
      <c r="AO362" s="26">
        <f>G362*0.011319444</f>
        <v>0</v>
      </c>
      <c r="AP362" s="26">
        <f>G362*(1-0.011319444)</f>
        <v>0</v>
      </c>
      <c r="AQ362" s="29" t="s">
        <v>54</v>
      </c>
      <c r="AV362" s="26">
        <f>ROUND(AW362+AX362,2)</f>
        <v>0</v>
      </c>
      <c r="AW362" s="26">
        <f>ROUND(F362*AO362,2)</f>
        <v>0</v>
      </c>
      <c r="AX362" s="26">
        <f>ROUND(F362*AP362,2)</f>
        <v>0</v>
      </c>
      <c r="AY362" s="29" t="s">
        <v>694</v>
      </c>
      <c r="AZ362" s="29" t="s">
        <v>661</v>
      </c>
      <c r="BA362" s="11" t="s">
        <v>61</v>
      </c>
      <c r="BC362" s="26">
        <f>AW362+AX362</f>
        <v>0</v>
      </c>
      <c r="BD362" s="26">
        <f>G362/(100-BE362)*100</f>
        <v>0</v>
      </c>
      <c r="BE362" s="26">
        <v>0</v>
      </c>
      <c r="BF362" s="26">
        <f>362</f>
        <v>362</v>
      </c>
      <c r="BH362" s="26">
        <f>F362*AO362</f>
        <v>0</v>
      </c>
      <c r="BI362" s="26">
        <f>F362*AP362</f>
        <v>0</v>
      </c>
      <c r="BJ362" s="26">
        <f>F362*G362</f>
        <v>0</v>
      </c>
      <c r="BK362" s="29" t="s">
        <v>62</v>
      </c>
      <c r="BL362" s="26">
        <v>97</v>
      </c>
      <c r="BW362" s="26">
        <v>21</v>
      </c>
      <c r="BX362" s="5" t="s">
        <v>718</v>
      </c>
    </row>
    <row r="363" spans="1:76" x14ac:dyDescent="0.25">
      <c r="A363" s="30"/>
      <c r="C363" s="31" t="s">
        <v>86</v>
      </c>
      <c r="D363" s="31" t="s">
        <v>719</v>
      </c>
      <c r="F363" s="32">
        <v>4</v>
      </c>
      <c r="K363" s="33"/>
    </row>
    <row r="364" spans="1:76" x14ac:dyDescent="0.25">
      <c r="A364" s="34" t="s">
        <v>51</v>
      </c>
      <c r="B364" s="35" t="s">
        <v>720</v>
      </c>
      <c r="C364" s="126" t="s">
        <v>721</v>
      </c>
      <c r="D364" s="127"/>
      <c r="E364" s="36" t="s">
        <v>4</v>
      </c>
      <c r="F364" s="36" t="s">
        <v>4</v>
      </c>
      <c r="G364" s="37" t="s">
        <v>4</v>
      </c>
      <c r="H364" s="1">
        <f>ROUND(SUM(H365:H366),2)</f>
        <v>0</v>
      </c>
      <c r="I364" s="1">
        <f>ROUND(SUM(I365:I366),2)</f>
        <v>0</v>
      </c>
      <c r="J364" s="1">
        <f>ROUND(SUM(J365:J366),2)</f>
        <v>0</v>
      </c>
      <c r="K364" s="38" t="s">
        <v>51</v>
      </c>
      <c r="AI364" s="11" t="s">
        <v>51</v>
      </c>
      <c r="AS364" s="1">
        <f>SUM(AJ365:AJ366)</f>
        <v>0</v>
      </c>
      <c r="AT364" s="1">
        <f>SUM(AK365:AK366)</f>
        <v>0</v>
      </c>
      <c r="AU364" s="1">
        <f>SUM(AL365:AL366)</f>
        <v>0</v>
      </c>
    </row>
    <row r="365" spans="1:76" x14ac:dyDescent="0.25">
      <c r="A365" s="2" t="s">
        <v>722</v>
      </c>
      <c r="B365" s="3" t="s">
        <v>723</v>
      </c>
      <c r="C365" s="105" t="s">
        <v>724</v>
      </c>
      <c r="D365" s="100"/>
      <c r="E365" s="3" t="s">
        <v>113</v>
      </c>
      <c r="F365" s="26">
        <v>0.84989999999999999</v>
      </c>
      <c r="G365" s="27">
        <v>0</v>
      </c>
      <c r="H365" s="26">
        <f>ROUND(F365*AO365,2)</f>
        <v>0</v>
      </c>
      <c r="I365" s="26">
        <f>ROUND(F365*AP365,2)</f>
        <v>0</v>
      </c>
      <c r="J365" s="26">
        <f>ROUND(F365*G365,2)</f>
        <v>0</v>
      </c>
      <c r="K365" s="28" t="s">
        <v>58</v>
      </c>
      <c r="Z365" s="26">
        <f>ROUND(IF(AQ365="5",BJ365,0),2)</f>
        <v>0</v>
      </c>
      <c r="AB365" s="26">
        <f>ROUND(IF(AQ365="1",BH365,0),2)</f>
        <v>0</v>
      </c>
      <c r="AC365" s="26">
        <f>ROUND(IF(AQ365="1",BI365,0),2)</f>
        <v>0</v>
      </c>
      <c r="AD365" s="26">
        <f>ROUND(IF(AQ365="7",BH365,0),2)</f>
        <v>0</v>
      </c>
      <c r="AE365" s="26">
        <f>ROUND(IF(AQ365="7",BI365,0),2)</f>
        <v>0</v>
      </c>
      <c r="AF365" s="26">
        <f>ROUND(IF(AQ365="2",BH365,0),2)</f>
        <v>0</v>
      </c>
      <c r="AG365" s="26">
        <f>ROUND(IF(AQ365="2",BI365,0),2)</f>
        <v>0</v>
      </c>
      <c r="AH365" s="26">
        <f>ROUND(IF(AQ365="0",BJ365,0),2)</f>
        <v>0</v>
      </c>
      <c r="AI365" s="11" t="s">
        <v>51</v>
      </c>
      <c r="AJ365" s="26">
        <f>IF(AN365=0,J365,0)</f>
        <v>0</v>
      </c>
      <c r="AK365" s="26">
        <f>IF(AN365=12,J365,0)</f>
        <v>0</v>
      </c>
      <c r="AL365" s="26">
        <f>IF(AN365=21,J365,0)</f>
        <v>0</v>
      </c>
      <c r="AN365" s="26">
        <v>21</v>
      </c>
      <c r="AO365" s="26">
        <f>G365*0</f>
        <v>0</v>
      </c>
      <c r="AP365" s="26">
        <f>G365*(1-0)</f>
        <v>0</v>
      </c>
      <c r="AQ365" s="29" t="s">
        <v>105</v>
      </c>
      <c r="AV365" s="26">
        <f>ROUND(AW365+AX365,2)</f>
        <v>0</v>
      </c>
      <c r="AW365" s="26">
        <f>ROUND(F365*AO365,2)</f>
        <v>0</v>
      </c>
      <c r="AX365" s="26">
        <f>ROUND(F365*AP365,2)</f>
        <v>0</v>
      </c>
      <c r="AY365" s="29" t="s">
        <v>725</v>
      </c>
      <c r="AZ365" s="29" t="s">
        <v>661</v>
      </c>
      <c r="BA365" s="11" t="s">
        <v>61</v>
      </c>
      <c r="BC365" s="26">
        <f>AW365+AX365</f>
        <v>0</v>
      </c>
      <c r="BD365" s="26">
        <f>G365/(100-BE365)*100</f>
        <v>0</v>
      </c>
      <c r="BE365" s="26">
        <v>0</v>
      </c>
      <c r="BF365" s="26">
        <f>365</f>
        <v>365</v>
      </c>
      <c r="BH365" s="26">
        <f>F365*AO365</f>
        <v>0</v>
      </c>
      <c r="BI365" s="26">
        <f>F365*AP365</f>
        <v>0</v>
      </c>
      <c r="BJ365" s="26">
        <f>F365*G365</f>
        <v>0</v>
      </c>
      <c r="BK365" s="29" t="s">
        <v>62</v>
      </c>
      <c r="BL365" s="26"/>
      <c r="BW365" s="26">
        <v>21</v>
      </c>
      <c r="BX365" s="5" t="s">
        <v>724</v>
      </c>
    </row>
    <row r="366" spans="1:76" x14ac:dyDescent="0.25">
      <c r="A366" s="2" t="s">
        <v>726</v>
      </c>
      <c r="B366" s="3" t="s">
        <v>727</v>
      </c>
      <c r="C366" s="105" t="s">
        <v>728</v>
      </c>
      <c r="D366" s="100"/>
      <c r="E366" s="3" t="s">
        <v>113</v>
      </c>
      <c r="F366" s="26">
        <v>0.84989999999999999</v>
      </c>
      <c r="G366" s="27">
        <v>0</v>
      </c>
      <c r="H366" s="26">
        <f>ROUND(F366*AO366,2)</f>
        <v>0</v>
      </c>
      <c r="I366" s="26">
        <f>ROUND(F366*AP366,2)</f>
        <v>0</v>
      </c>
      <c r="J366" s="26">
        <f>ROUND(F366*G366,2)</f>
        <v>0</v>
      </c>
      <c r="K366" s="28" t="s">
        <v>58</v>
      </c>
      <c r="Z366" s="26">
        <f>ROUND(IF(AQ366="5",BJ366,0),2)</f>
        <v>0</v>
      </c>
      <c r="AB366" s="26">
        <f>ROUND(IF(AQ366="1",BH366,0),2)</f>
        <v>0</v>
      </c>
      <c r="AC366" s="26">
        <f>ROUND(IF(AQ366="1",BI366,0),2)</f>
        <v>0</v>
      </c>
      <c r="AD366" s="26">
        <f>ROUND(IF(AQ366="7",BH366,0),2)</f>
        <v>0</v>
      </c>
      <c r="AE366" s="26">
        <f>ROUND(IF(AQ366="7",BI366,0),2)</f>
        <v>0</v>
      </c>
      <c r="AF366" s="26">
        <f>ROUND(IF(AQ366="2",BH366,0),2)</f>
        <v>0</v>
      </c>
      <c r="AG366" s="26">
        <f>ROUND(IF(AQ366="2",BI366,0),2)</f>
        <v>0</v>
      </c>
      <c r="AH366" s="26">
        <f>ROUND(IF(AQ366="0",BJ366,0),2)</f>
        <v>0</v>
      </c>
      <c r="AI366" s="11" t="s">
        <v>51</v>
      </c>
      <c r="AJ366" s="26">
        <f>IF(AN366=0,J366,0)</f>
        <v>0</v>
      </c>
      <c r="AK366" s="26">
        <f>IF(AN366=12,J366,0)</f>
        <v>0</v>
      </c>
      <c r="AL366" s="26">
        <f>IF(AN366=21,J366,0)</f>
        <v>0</v>
      </c>
      <c r="AN366" s="26">
        <v>21</v>
      </c>
      <c r="AO366" s="26">
        <f>G366*0</f>
        <v>0</v>
      </c>
      <c r="AP366" s="26">
        <f>G366*(1-0)</f>
        <v>0</v>
      </c>
      <c r="AQ366" s="29" t="s">
        <v>105</v>
      </c>
      <c r="AV366" s="26">
        <f>ROUND(AW366+AX366,2)</f>
        <v>0</v>
      </c>
      <c r="AW366" s="26">
        <f>ROUND(F366*AO366,2)</f>
        <v>0</v>
      </c>
      <c r="AX366" s="26">
        <f>ROUND(F366*AP366,2)</f>
        <v>0</v>
      </c>
      <c r="AY366" s="29" t="s">
        <v>725</v>
      </c>
      <c r="AZ366" s="29" t="s">
        <v>661</v>
      </c>
      <c r="BA366" s="11" t="s">
        <v>61</v>
      </c>
      <c r="BC366" s="26">
        <f>AW366+AX366</f>
        <v>0</v>
      </c>
      <c r="BD366" s="26">
        <f>G366/(100-BE366)*100</f>
        <v>0</v>
      </c>
      <c r="BE366" s="26">
        <v>0</v>
      </c>
      <c r="BF366" s="26">
        <f>366</f>
        <v>366</v>
      </c>
      <c r="BH366" s="26">
        <f>F366*AO366</f>
        <v>0</v>
      </c>
      <c r="BI366" s="26">
        <f>F366*AP366</f>
        <v>0</v>
      </c>
      <c r="BJ366" s="26">
        <f>F366*G366</f>
        <v>0</v>
      </c>
      <c r="BK366" s="29" t="s">
        <v>62</v>
      </c>
      <c r="BL366" s="26"/>
      <c r="BW366" s="26">
        <v>21</v>
      </c>
      <c r="BX366" s="5" t="s">
        <v>728</v>
      </c>
    </row>
    <row r="367" spans="1:76" x14ac:dyDescent="0.25">
      <c r="A367" s="34" t="s">
        <v>51</v>
      </c>
      <c r="B367" s="35" t="s">
        <v>729</v>
      </c>
      <c r="C367" s="126" t="s">
        <v>730</v>
      </c>
      <c r="D367" s="127"/>
      <c r="E367" s="36" t="s">
        <v>4</v>
      </c>
      <c r="F367" s="36" t="s">
        <v>4</v>
      </c>
      <c r="G367" s="37" t="s">
        <v>4</v>
      </c>
      <c r="H367" s="1">
        <f>ROUND(SUM(H368:H375),2)</f>
        <v>0</v>
      </c>
      <c r="I367" s="1">
        <f>ROUND(SUM(I368:I375),2)</f>
        <v>0</v>
      </c>
      <c r="J367" s="1">
        <f>ROUND(SUM(J368:J375),2)</f>
        <v>0</v>
      </c>
      <c r="K367" s="38" t="s">
        <v>51</v>
      </c>
      <c r="AI367" s="11" t="s">
        <v>51</v>
      </c>
      <c r="AS367" s="1">
        <f>SUM(AJ368:AJ375)</f>
        <v>0</v>
      </c>
      <c r="AT367" s="1">
        <f>SUM(AK368:AK375)</f>
        <v>0</v>
      </c>
      <c r="AU367" s="1">
        <f>SUM(AL368:AL375)</f>
        <v>0</v>
      </c>
    </row>
    <row r="368" spans="1:76" x14ac:dyDescent="0.25">
      <c r="A368" s="2" t="s">
        <v>731</v>
      </c>
      <c r="B368" s="3" t="s">
        <v>732</v>
      </c>
      <c r="C368" s="105" t="s">
        <v>733</v>
      </c>
      <c r="D368" s="100"/>
      <c r="E368" s="3" t="s">
        <v>113</v>
      </c>
      <c r="F368" s="26">
        <v>2.5267400000000002</v>
      </c>
      <c r="G368" s="27">
        <v>0</v>
      </c>
      <c r="H368" s="26">
        <f>ROUND(F368*AO368,2)</f>
        <v>0</v>
      </c>
      <c r="I368" s="26">
        <f>ROUND(F368*AP368,2)</f>
        <v>0</v>
      </c>
      <c r="J368" s="26">
        <f>ROUND(F368*G368,2)</f>
        <v>0</v>
      </c>
      <c r="K368" s="28" t="s">
        <v>58</v>
      </c>
      <c r="Z368" s="26">
        <f>ROUND(IF(AQ368="5",BJ368,0),2)</f>
        <v>0</v>
      </c>
      <c r="AB368" s="26">
        <f>ROUND(IF(AQ368="1",BH368,0),2)</f>
        <v>0</v>
      </c>
      <c r="AC368" s="26">
        <f>ROUND(IF(AQ368="1",BI368,0),2)</f>
        <v>0</v>
      </c>
      <c r="AD368" s="26">
        <f>ROUND(IF(AQ368="7",BH368,0),2)</f>
        <v>0</v>
      </c>
      <c r="AE368" s="26">
        <f>ROUND(IF(AQ368="7",BI368,0),2)</f>
        <v>0</v>
      </c>
      <c r="AF368" s="26">
        <f>ROUND(IF(AQ368="2",BH368,0),2)</f>
        <v>0</v>
      </c>
      <c r="AG368" s="26">
        <f>ROUND(IF(AQ368="2",BI368,0),2)</f>
        <v>0</v>
      </c>
      <c r="AH368" s="26">
        <f>ROUND(IF(AQ368="0",BJ368,0),2)</f>
        <v>0</v>
      </c>
      <c r="AI368" s="11" t="s">
        <v>51</v>
      </c>
      <c r="AJ368" s="26">
        <f>IF(AN368=0,J368,0)</f>
        <v>0</v>
      </c>
      <c r="AK368" s="26">
        <f>IF(AN368=12,J368,0)</f>
        <v>0</v>
      </c>
      <c r="AL368" s="26">
        <f>IF(AN368=21,J368,0)</f>
        <v>0</v>
      </c>
      <c r="AN368" s="26">
        <v>21</v>
      </c>
      <c r="AO368" s="26">
        <f>G368*0</f>
        <v>0</v>
      </c>
      <c r="AP368" s="26">
        <f>G368*(1-0)</f>
        <v>0</v>
      </c>
      <c r="AQ368" s="29" t="s">
        <v>105</v>
      </c>
      <c r="AV368" s="26">
        <f>ROUND(AW368+AX368,2)</f>
        <v>0</v>
      </c>
      <c r="AW368" s="26">
        <f>ROUND(F368*AO368,2)</f>
        <v>0</v>
      </c>
      <c r="AX368" s="26">
        <f>ROUND(F368*AP368,2)</f>
        <v>0</v>
      </c>
      <c r="AY368" s="29" t="s">
        <v>734</v>
      </c>
      <c r="AZ368" s="29" t="s">
        <v>661</v>
      </c>
      <c r="BA368" s="11" t="s">
        <v>61</v>
      </c>
      <c r="BC368" s="26">
        <f>AW368+AX368</f>
        <v>0</v>
      </c>
      <c r="BD368" s="26">
        <f>G368/(100-BE368)*100</f>
        <v>0</v>
      </c>
      <c r="BE368" s="26">
        <v>0</v>
      </c>
      <c r="BF368" s="26">
        <f>368</f>
        <v>368</v>
      </c>
      <c r="BH368" s="26">
        <f>F368*AO368</f>
        <v>0</v>
      </c>
      <c r="BI368" s="26">
        <f>F368*AP368</f>
        <v>0</v>
      </c>
      <c r="BJ368" s="26">
        <f>F368*G368</f>
        <v>0</v>
      </c>
      <c r="BK368" s="29" t="s">
        <v>62</v>
      </c>
      <c r="BL368" s="26"/>
      <c r="BW368" s="26">
        <v>21</v>
      </c>
      <c r="BX368" s="5" t="s">
        <v>733</v>
      </c>
    </row>
    <row r="369" spans="1:76" x14ac:dyDescent="0.25">
      <c r="A369" s="2" t="s">
        <v>735</v>
      </c>
      <c r="B369" s="3" t="s">
        <v>736</v>
      </c>
      <c r="C369" s="105" t="s">
        <v>737</v>
      </c>
      <c r="D369" s="100"/>
      <c r="E369" s="3" t="s">
        <v>113</v>
      </c>
      <c r="F369" s="26">
        <v>2.5267400000000002</v>
      </c>
      <c r="G369" s="27">
        <v>0</v>
      </c>
      <c r="H369" s="26">
        <f>ROUND(F369*AO369,2)</f>
        <v>0</v>
      </c>
      <c r="I369" s="26">
        <f>ROUND(F369*AP369,2)</f>
        <v>0</v>
      </c>
      <c r="J369" s="26">
        <f>ROUND(F369*G369,2)</f>
        <v>0</v>
      </c>
      <c r="K369" s="28" t="s">
        <v>58</v>
      </c>
      <c r="Z369" s="26">
        <f>ROUND(IF(AQ369="5",BJ369,0),2)</f>
        <v>0</v>
      </c>
      <c r="AB369" s="26">
        <f>ROUND(IF(AQ369="1",BH369,0),2)</f>
        <v>0</v>
      </c>
      <c r="AC369" s="26">
        <f>ROUND(IF(AQ369="1",BI369,0),2)</f>
        <v>0</v>
      </c>
      <c r="AD369" s="26">
        <f>ROUND(IF(AQ369="7",BH369,0),2)</f>
        <v>0</v>
      </c>
      <c r="AE369" s="26">
        <f>ROUND(IF(AQ369="7",BI369,0),2)</f>
        <v>0</v>
      </c>
      <c r="AF369" s="26">
        <f>ROUND(IF(AQ369="2",BH369,0),2)</f>
        <v>0</v>
      </c>
      <c r="AG369" s="26">
        <f>ROUND(IF(AQ369="2",BI369,0),2)</f>
        <v>0</v>
      </c>
      <c r="AH369" s="26">
        <f>ROUND(IF(AQ369="0",BJ369,0),2)</f>
        <v>0</v>
      </c>
      <c r="AI369" s="11" t="s">
        <v>51</v>
      </c>
      <c r="AJ369" s="26">
        <f>IF(AN369=0,J369,0)</f>
        <v>0</v>
      </c>
      <c r="AK369" s="26">
        <f>IF(AN369=12,J369,0)</f>
        <v>0</v>
      </c>
      <c r="AL369" s="26">
        <f>IF(AN369=21,J369,0)</f>
        <v>0</v>
      </c>
      <c r="AN369" s="26">
        <v>21</v>
      </c>
      <c r="AO369" s="26">
        <f>G369*0</f>
        <v>0</v>
      </c>
      <c r="AP369" s="26">
        <f>G369*(1-0)</f>
        <v>0</v>
      </c>
      <c r="AQ369" s="29" t="s">
        <v>105</v>
      </c>
      <c r="AV369" s="26">
        <f>ROUND(AW369+AX369,2)</f>
        <v>0</v>
      </c>
      <c r="AW369" s="26">
        <f>ROUND(F369*AO369,2)</f>
        <v>0</v>
      </c>
      <c r="AX369" s="26">
        <f>ROUND(F369*AP369,2)</f>
        <v>0</v>
      </c>
      <c r="AY369" s="29" t="s">
        <v>734</v>
      </c>
      <c r="AZ369" s="29" t="s">
        <v>661</v>
      </c>
      <c r="BA369" s="11" t="s">
        <v>61</v>
      </c>
      <c r="BC369" s="26">
        <f>AW369+AX369</f>
        <v>0</v>
      </c>
      <c r="BD369" s="26">
        <f>G369/(100-BE369)*100</f>
        <v>0</v>
      </c>
      <c r="BE369" s="26">
        <v>0</v>
      </c>
      <c r="BF369" s="26">
        <f>369</f>
        <v>369</v>
      </c>
      <c r="BH369" s="26">
        <f>F369*AO369</f>
        <v>0</v>
      </c>
      <c r="BI369" s="26">
        <f>F369*AP369</f>
        <v>0</v>
      </c>
      <c r="BJ369" s="26">
        <f>F369*G369</f>
        <v>0</v>
      </c>
      <c r="BK369" s="29" t="s">
        <v>62</v>
      </c>
      <c r="BL369" s="26"/>
      <c r="BW369" s="26">
        <v>21</v>
      </c>
      <c r="BX369" s="5" t="s">
        <v>737</v>
      </c>
    </row>
    <row r="370" spans="1:76" x14ac:dyDescent="0.25">
      <c r="A370" s="2" t="s">
        <v>738</v>
      </c>
      <c r="B370" s="3" t="s">
        <v>739</v>
      </c>
      <c r="C370" s="105" t="s">
        <v>740</v>
      </c>
      <c r="D370" s="100"/>
      <c r="E370" s="3" t="s">
        <v>113</v>
      </c>
      <c r="F370" s="26">
        <v>37.9011</v>
      </c>
      <c r="G370" s="27">
        <v>0</v>
      </c>
      <c r="H370" s="26">
        <f>ROUND(F370*AO370,2)</f>
        <v>0</v>
      </c>
      <c r="I370" s="26">
        <f>ROUND(F370*AP370,2)</f>
        <v>0</v>
      </c>
      <c r="J370" s="26">
        <f>ROUND(F370*G370,2)</f>
        <v>0</v>
      </c>
      <c r="K370" s="28" t="s">
        <v>58</v>
      </c>
      <c r="Z370" s="26">
        <f>ROUND(IF(AQ370="5",BJ370,0),2)</f>
        <v>0</v>
      </c>
      <c r="AB370" s="26">
        <f>ROUND(IF(AQ370="1",BH370,0),2)</f>
        <v>0</v>
      </c>
      <c r="AC370" s="26">
        <f>ROUND(IF(AQ370="1",BI370,0),2)</f>
        <v>0</v>
      </c>
      <c r="AD370" s="26">
        <f>ROUND(IF(AQ370="7",BH370,0),2)</f>
        <v>0</v>
      </c>
      <c r="AE370" s="26">
        <f>ROUND(IF(AQ370="7",BI370,0),2)</f>
        <v>0</v>
      </c>
      <c r="AF370" s="26">
        <f>ROUND(IF(AQ370="2",BH370,0),2)</f>
        <v>0</v>
      </c>
      <c r="AG370" s="26">
        <f>ROUND(IF(AQ370="2",BI370,0),2)</f>
        <v>0</v>
      </c>
      <c r="AH370" s="26">
        <f>ROUND(IF(AQ370="0",BJ370,0),2)</f>
        <v>0</v>
      </c>
      <c r="AI370" s="11" t="s">
        <v>51</v>
      </c>
      <c r="AJ370" s="26">
        <f>IF(AN370=0,J370,0)</f>
        <v>0</v>
      </c>
      <c r="AK370" s="26">
        <f>IF(AN370=12,J370,0)</f>
        <v>0</v>
      </c>
      <c r="AL370" s="26">
        <f>IF(AN370=21,J370,0)</f>
        <v>0</v>
      </c>
      <c r="AN370" s="26">
        <v>21</v>
      </c>
      <c r="AO370" s="26">
        <f>G370*0</f>
        <v>0</v>
      </c>
      <c r="AP370" s="26">
        <f>G370*(1-0)</f>
        <v>0</v>
      </c>
      <c r="AQ370" s="29" t="s">
        <v>105</v>
      </c>
      <c r="AV370" s="26">
        <f>ROUND(AW370+AX370,2)</f>
        <v>0</v>
      </c>
      <c r="AW370" s="26">
        <f>ROUND(F370*AO370,2)</f>
        <v>0</v>
      </c>
      <c r="AX370" s="26">
        <f>ROUND(F370*AP370,2)</f>
        <v>0</v>
      </c>
      <c r="AY370" s="29" t="s">
        <v>734</v>
      </c>
      <c r="AZ370" s="29" t="s">
        <v>661</v>
      </c>
      <c r="BA370" s="11" t="s">
        <v>61</v>
      </c>
      <c r="BC370" s="26">
        <f>AW370+AX370</f>
        <v>0</v>
      </c>
      <c r="BD370" s="26">
        <f>G370/(100-BE370)*100</f>
        <v>0</v>
      </c>
      <c r="BE370" s="26">
        <v>0</v>
      </c>
      <c r="BF370" s="26">
        <f>370</f>
        <v>370</v>
      </c>
      <c r="BH370" s="26">
        <f>F370*AO370</f>
        <v>0</v>
      </c>
      <c r="BI370" s="26">
        <f>F370*AP370</f>
        <v>0</v>
      </c>
      <c r="BJ370" s="26">
        <f>F370*G370</f>
        <v>0</v>
      </c>
      <c r="BK370" s="29" t="s">
        <v>62</v>
      </c>
      <c r="BL370" s="26"/>
      <c r="BW370" s="26">
        <v>21</v>
      </c>
      <c r="BX370" s="5" t="s">
        <v>740</v>
      </c>
    </row>
    <row r="371" spans="1:76" x14ac:dyDescent="0.25">
      <c r="A371" s="30"/>
      <c r="C371" s="31" t="s">
        <v>741</v>
      </c>
      <c r="D371" s="31" t="s">
        <v>51</v>
      </c>
      <c r="F371" s="32">
        <v>37.9011</v>
      </c>
      <c r="K371" s="33"/>
    </row>
    <row r="372" spans="1:76" x14ac:dyDescent="0.25">
      <c r="A372" s="2" t="s">
        <v>742</v>
      </c>
      <c r="B372" s="3" t="s">
        <v>743</v>
      </c>
      <c r="C372" s="105" t="s">
        <v>744</v>
      </c>
      <c r="D372" s="100"/>
      <c r="E372" s="3" t="s">
        <v>113</v>
      </c>
      <c r="F372" s="26">
        <v>1.1388400000000001</v>
      </c>
      <c r="G372" s="27">
        <v>0</v>
      </c>
      <c r="H372" s="26">
        <f>ROUND(F372*AO372,2)</f>
        <v>0</v>
      </c>
      <c r="I372" s="26">
        <f>ROUND(F372*AP372,2)</f>
        <v>0</v>
      </c>
      <c r="J372" s="26">
        <f>ROUND(F372*G372,2)</f>
        <v>0</v>
      </c>
      <c r="K372" s="28" t="s">
        <v>58</v>
      </c>
      <c r="Z372" s="26">
        <f>ROUND(IF(AQ372="5",BJ372,0),2)</f>
        <v>0</v>
      </c>
      <c r="AB372" s="26">
        <f>ROUND(IF(AQ372="1",BH372,0),2)</f>
        <v>0</v>
      </c>
      <c r="AC372" s="26">
        <f>ROUND(IF(AQ372="1",BI372,0),2)</f>
        <v>0</v>
      </c>
      <c r="AD372" s="26">
        <f>ROUND(IF(AQ372="7",BH372,0),2)</f>
        <v>0</v>
      </c>
      <c r="AE372" s="26">
        <f>ROUND(IF(AQ372="7",BI372,0),2)</f>
        <v>0</v>
      </c>
      <c r="AF372" s="26">
        <f>ROUND(IF(AQ372="2",BH372,0),2)</f>
        <v>0</v>
      </c>
      <c r="AG372" s="26">
        <f>ROUND(IF(AQ372="2",BI372,0),2)</f>
        <v>0</v>
      </c>
      <c r="AH372" s="26">
        <f>ROUND(IF(AQ372="0",BJ372,0),2)</f>
        <v>0</v>
      </c>
      <c r="AI372" s="11" t="s">
        <v>51</v>
      </c>
      <c r="AJ372" s="26">
        <f>IF(AN372=0,J372,0)</f>
        <v>0</v>
      </c>
      <c r="AK372" s="26">
        <f>IF(AN372=12,J372,0)</f>
        <v>0</v>
      </c>
      <c r="AL372" s="26">
        <f>IF(AN372=21,J372,0)</f>
        <v>0</v>
      </c>
      <c r="AN372" s="26">
        <v>21</v>
      </c>
      <c r="AO372" s="26">
        <f>G372*0</f>
        <v>0</v>
      </c>
      <c r="AP372" s="26">
        <f>G372*(1-0)</f>
        <v>0</v>
      </c>
      <c r="AQ372" s="29" t="s">
        <v>105</v>
      </c>
      <c r="AV372" s="26">
        <f>ROUND(AW372+AX372,2)</f>
        <v>0</v>
      </c>
      <c r="AW372" s="26">
        <f>ROUND(F372*AO372,2)</f>
        <v>0</v>
      </c>
      <c r="AX372" s="26">
        <f>ROUND(F372*AP372,2)</f>
        <v>0</v>
      </c>
      <c r="AY372" s="29" t="s">
        <v>734</v>
      </c>
      <c r="AZ372" s="29" t="s">
        <v>661</v>
      </c>
      <c r="BA372" s="11" t="s">
        <v>61</v>
      </c>
      <c r="BC372" s="26">
        <f>AW372+AX372</f>
        <v>0</v>
      </c>
      <c r="BD372" s="26">
        <f>G372/(100-BE372)*100</f>
        <v>0</v>
      </c>
      <c r="BE372" s="26">
        <v>0</v>
      </c>
      <c r="BF372" s="26">
        <f>372</f>
        <v>372</v>
      </c>
      <c r="BH372" s="26">
        <f>F372*AO372</f>
        <v>0</v>
      </c>
      <c r="BI372" s="26">
        <f>F372*AP372</f>
        <v>0</v>
      </c>
      <c r="BJ372" s="26">
        <f>F372*G372</f>
        <v>0</v>
      </c>
      <c r="BK372" s="29" t="s">
        <v>62</v>
      </c>
      <c r="BL372" s="26"/>
      <c r="BW372" s="26">
        <v>21</v>
      </c>
      <c r="BX372" s="5" t="s">
        <v>744</v>
      </c>
    </row>
    <row r="373" spans="1:76" x14ac:dyDescent="0.25">
      <c r="A373" s="2" t="s">
        <v>745</v>
      </c>
      <c r="B373" s="3" t="s">
        <v>746</v>
      </c>
      <c r="C373" s="105" t="s">
        <v>747</v>
      </c>
      <c r="D373" s="100"/>
      <c r="E373" s="3" t="s">
        <v>113</v>
      </c>
      <c r="F373" s="26">
        <v>1.3878999999999999</v>
      </c>
      <c r="G373" s="27">
        <v>0</v>
      </c>
      <c r="H373" s="26">
        <f>ROUND(F373*AO373,2)</f>
        <v>0</v>
      </c>
      <c r="I373" s="26">
        <f>ROUND(F373*AP373,2)</f>
        <v>0</v>
      </c>
      <c r="J373" s="26">
        <f>ROUND(F373*G373,2)</f>
        <v>0</v>
      </c>
      <c r="K373" s="28" t="s">
        <v>58</v>
      </c>
      <c r="Z373" s="26">
        <f>ROUND(IF(AQ373="5",BJ373,0),2)</f>
        <v>0</v>
      </c>
      <c r="AB373" s="26">
        <f>ROUND(IF(AQ373="1",BH373,0),2)</f>
        <v>0</v>
      </c>
      <c r="AC373" s="26">
        <f>ROUND(IF(AQ373="1",BI373,0),2)</f>
        <v>0</v>
      </c>
      <c r="AD373" s="26">
        <f>ROUND(IF(AQ373="7",BH373,0),2)</f>
        <v>0</v>
      </c>
      <c r="AE373" s="26">
        <f>ROUND(IF(AQ373="7",BI373,0),2)</f>
        <v>0</v>
      </c>
      <c r="AF373" s="26">
        <f>ROUND(IF(AQ373="2",BH373,0),2)</f>
        <v>0</v>
      </c>
      <c r="AG373" s="26">
        <f>ROUND(IF(AQ373="2",BI373,0),2)</f>
        <v>0</v>
      </c>
      <c r="AH373" s="26">
        <f>ROUND(IF(AQ373="0",BJ373,0),2)</f>
        <v>0</v>
      </c>
      <c r="AI373" s="11" t="s">
        <v>51</v>
      </c>
      <c r="AJ373" s="26">
        <f>IF(AN373=0,J373,0)</f>
        <v>0</v>
      </c>
      <c r="AK373" s="26">
        <f>IF(AN373=12,J373,0)</f>
        <v>0</v>
      </c>
      <c r="AL373" s="26">
        <f>IF(AN373=21,J373,0)</f>
        <v>0</v>
      </c>
      <c r="AN373" s="26">
        <v>21</v>
      </c>
      <c r="AO373" s="26">
        <f>G373*0</f>
        <v>0</v>
      </c>
      <c r="AP373" s="26">
        <f>G373*(1-0)</f>
        <v>0</v>
      </c>
      <c r="AQ373" s="29" t="s">
        <v>105</v>
      </c>
      <c r="AV373" s="26">
        <f>ROUND(AW373+AX373,2)</f>
        <v>0</v>
      </c>
      <c r="AW373" s="26">
        <f>ROUND(F373*AO373,2)</f>
        <v>0</v>
      </c>
      <c r="AX373" s="26">
        <f>ROUND(F373*AP373,2)</f>
        <v>0</v>
      </c>
      <c r="AY373" s="29" t="s">
        <v>734</v>
      </c>
      <c r="AZ373" s="29" t="s">
        <v>661</v>
      </c>
      <c r="BA373" s="11" t="s">
        <v>61</v>
      </c>
      <c r="BC373" s="26">
        <f>AW373+AX373</f>
        <v>0</v>
      </c>
      <c r="BD373" s="26">
        <f>G373/(100-BE373)*100</f>
        <v>0</v>
      </c>
      <c r="BE373" s="26">
        <v>0</v>
      </c>
      <c r="BF373" s="26">
        <f>373</f>
        <v>373</v>
      </c>
      <c r="BH373" s="26">
        <f>F373*AO373</f>
        <v>0</v>
      </c>
      <c r="BI373" s="26">
        <f>F373*AP373</f>
        <v>0</v>
      </c>
      <c r="BJ373" s="26">
        <f>F373*G373</f>
        <v>0</v>
      </c>
      <c r="BK373" s="29" t="s">
        <v>62</v>
      </c>
      <c r="BL373" s="26"/>
      <c r="BW373" s="26">
        <v>21</v>
      </c>
      <c r="BX373" s="5" t="s">
        <v>747</v>
      </c>
    </row>
    <row r="374" spans="1:76" x14ac:dyDescent="0.25">
      <c r="A374" s="2" t="s">
        <v>748</v>
      </c>
      <c r="B374" s="3" t="s">
        <v>749</v>
      </c>
      <c r="C374" s="105" t="s">
        <v>750</v>
      </c>
      <c r="D374" s="100"/>
      <c r="E374" s="3" t="s">
        <v>113</v>
      </c>
      <c r="F374" s="26">
        <v>2.5267400000000002</v>
      </c>
      <c r="G374" s="27">
        <v>0</v>
      </c>
      <c r="H374" s="26">
        <f>ROUND(F374*AO374,2)</f>
        <v>0</v>
      </c>
      <c r="I374" s="26">
        <f>ROUND(F374*AP374,2)</f>
        <v>0</v>
      </c>
      <c r="J374" s="26">
        <f>ROUND(F374*G374,2)</f>
        <v>0</v>
      </c>
      <c r="K374" s="28" t="s">
        <v>58</v>
      </c>
      <c r="Z374" s="26">
        <f>ROUND(IF(AQ374="5",BJ374,0),2)</f>
        <v>0</v>
      </c>
      <c r="AB374" s="26">
        <f>ROUND(IF(AQ374="1",BH374,0),2)</f>
        <v>0</v>
      </c>
      <c r="AC374" s="26">
        <f>ROUND(IF(AQ374="1",BI374,0),2)</f>
        <v>0</v>
      </c>
      <c r="AD374" s="26">
        <f>ROUND(IF(AQ374="7",BH374,0),2)</f>
        <v>0</v>
      </c>
      <c r="AE374" s="26">
        <f>ROUND(IF(AQ374="7",BI374,0),2)</f>
        <v>0</v>
      </c>
      <c r="AF374" s="26">
        <f>ROUND(IF(AQ374="2",BH374,0),2)</f>
        <v>0</v>
      </c>
      <c r="AG374" s="26">
        <f>ROUND(IF(AQ374="2",BI374,0),2)</f>
        <v>0</v>
      </c>
      <c r="AH374" s="26">
        <f>ROUND(IF(AQ374="0",BJ374,0),2)</f>
        <v>0</v>
      </c>
      <c r="AI374" s="11" t="s">
        <v>51</v>
      </c>
      <c r="AJ374" s="26">
        <f>IF(AN374=0,J374,0)</f>
        <v>0</v>
      </c>
      <c r="AK374" s="26">
        <f>IF(AN374=12,J374,0)</f>
        <v>0</v>
      </c>
      <c r="AL374" s="26">
        <f>IF(AN374=21,J374,0)</f>
        <v>0</v>
      </c>
      <c r="AN374" s="26">
        <v>21</v>
      </c>
      <c r="AO374" s="26">
        <f>G374*0</f>
        <v>0</v>
      </c>
      <c r="AP374" s="26">
        <f>G374*(1-0)</f>
        <v>0</v>
      </c>
      <c r="AQ374" s="29" t="s">
        <v>105</v>
      </c>
      <c r="AV374" s="26">
        <f>ROUND(AW374+AX374,2)</f>
        <v>0</v>
      </c>
      <c r="AW374" s="26">
        <f>ROUND(F374*AO374,2)</f>
        <v>0</v>
      </c>
      <c r="AX374" s="26">
        <f>ROUND(F374*AP374,2)</f>
        <v>0</v>
      </c>
      <c r="AY374" s="29" t="s">
        <v>734</v>
      </c>
      <c r="AZ374" s="29" t="s">
        <v>661</v>
      </c>
      <c r="BA374" s="11" t="s">
        <v>61</v>
      </c>
      <c r="BC374" s="26">
        <f>AW374+AX374</f>
        <v>0</v>
      </c>
      <c r="BD374" s="26">
        <f>G374/(100-BE374)*100</f>
        <v>0</v>
      </c>
      <c r="BE374" s="26">
        <v>0</v>
      </c>
      <c r="BF374" s="26">
        <f>374</f>
        <v>374</v>
      </c>
      <c r="BH374" s="26">
        <f>F374*AO374</f>
        <v>0</v>
      </c>
      <c r="BI374" s="26">
        <f>F374*AP374</f>
        <v>0</v>
      </c>
      <c r="BJ374" s="26">
        <f>F374*G374</f>
        <v>0</v>
      </c>
      <c r="BK374" s="29" t="s">
        <v>62</v>
      </c>
      <c r="BL374" s="26"/>
      <c r="BW374" s="26">
        <v>21</v>
      </c>
      <c r="BX374" s="5" t="s">
        <v>750</v>
      </c>
    </row>
    <row r="375" spans="1:76" x14ac:dyDescent="0.25">
      <c r="A375" s="46" t="s">
        <v>751</v>
      </c>
      <c r="B375" s="47" t="s">
        <v>752</v>
      </c>
      <c r="C375" s="134" t="s">
        <v>753</v>
      </c>
      <c r="D375" s="135"/>
      <c r="E375" s="47" t="s">
        <v>113</v>
      </c>
      <c r="F375" s="48">
        <v>2.5267400000000002</v>
      </c>
      <c r="G375" s="49">
        <v>0</v>
      </c>
      <c r="H375" s="48">
        <f>ROUND(F375*AO375,2)</f>
        <v>0</v>
      </c>
      <c r="I375" s="48">
        <f>ROUND(F375*AP375,2)</f>
        <v>0</v>
      </c>
      <c r="J375" s="48">
        <f>ROUND(F375*G375,2)</f>
        <v>0</v>
      </c>
      <c r="K375" s="50" t="s">
        <v>58</v>
      </c>
      <c r="Z375" s="26">
        <f>ROUND(IF(AQ375="5",BJ375,0),2)</f>
        <v>0</v>
      </c>
      <c r="AB375" s="26">
        <f>ROUND(IF(AQ375="1",BH375,0),2)</f>
        <v>0</v>
      </c>
      <c r="AC375" s="26">
        <f>ROUND(IF(AQ375="1",BI375,0),2)</f>
        <v>0</v>
      </c>
      <c r="AD375" s="26">
        <f>ROUND(IF(AQ375="7",BH375,0),2)</f>
        <v>0</v>
      </c>
      <c r="AE375" s="26">
        <f>ROUND(IF(AQ375="7",BI375,0),2)</f>
        <v>0</v>
      </c>
      <c r="AF375" s="26">
        <f>ROUND(IF(AQ375="2",BH375,0),2)</f>
        <v>0</v>
      </c>
      <c r="AG375" s="26">
        <f>ROUND(IF(AQ375="2",BI375,0),2)</f>
        <v>0</v>
      </c>
      <c r="AH375" s="26">
        <f>ROUND(IF(AQ375="0",BJ375,0),2)</f>
        <v>0</v>
      </c>
      <c r="AI375" s="11" t="s">
        <v>51</v>
      </c>
      <c r="AJ375" s="26">
        <f>IF(AN375=0,J375,0)</f>
        <v>0</v>
      </c>
      <c r="AK375" s="26">
        <f>IF(AN375=12,J375,0)</f>
        <v>0</v>
      </c>
      <c r="AL375" s="26">
        <f>IF(AN375=21,J375,0)</f>
        <v>0</v>
      </c>
      <c r="AN375" s="26">
        <v>21</v>
      </c>
      <c r="AO375" s="26">
        <f>G375*0</f>
        <v>0</v>
      </c>
      <c r="AP375" s="26">
        <f>G375*(1-0)</f>
        <v>0</v>
      </c>
      <c r="AQ375" s="29" t="s">
        <v>105</v>
      </c>
      <c r="AV375" s="26">
        <f>ROUND(AW375+AX375,2)</f>
        <v>0</v>
      </c>
      <c r="AW375" s="26">
        <f>ROUND(F375*AO375,2)</f>
        <v>0</v>
      </c>
      <c r="AX375" s="26">
        <f>ROUND(F375*AP375,2)</f>
        <v>0</v>
      </c>
      <c r="AY375" s="29" t="s">
        <v>734</v>
      </c>
      <c r="AZ375" s="29" t="s">
        <v>661</v>
      </c>
      <c r="BA375" s="11" t="s">
        <v>61</v>
      </c>
      <c r="BC375" s="26">
        <f>AW375+AX375</f>
        <v>0</v>
      </c>
      <c r="BD375" s="26">
        <f>G375/(100-BE375)*100</f>
        <v>0</v>
      </c>
      <c r="BE375" s="26">
        <v>0</v>
      </c>
      <c r="BF375" s="26">
        <f>375</f>
        <v>375</v>
      </c>
      <c r="BH375" s="26">
        <f>F375*AO375</f>
        <v>0</v>
      </c>
      <c r="BI375" s="26">
        <f>F375*AP375</f>
        <v>0</v>
      </c>
      <c r="BJ375" s="26">
        <f>F375*G375</f>
        <v>0</v>
      </c>
      <c r="BK375" s="29" t="s">
        <v>62</v>
      </c>
      <c r="BL375" s="26"/>
      <c r="BW375" s="26">
        <v>21</v>
      </c>
      <c r="BX375" s="5" t="s">
        <v>753</v>
      </c>
    </row>
    <row r="376" spans="1:76" x14ac:dyDescent="0.25">
      <c r="H376" s="136" t="s">
        <v>754</v>
      </c>
      <c r="I376" s="136"/>
      <c r="J376" s="51">
        <f>ROUND(SUM(J12,J15,J20,J23,J39,J251,J287,J302,J311,J320,J331,J334,J340,J364,J367),2)</f>
        <v>0</v>
      </c>
    </row>
    <row r="377" spans="1:76" x14ac:dyDescent="0.25">
      <c r="A377" s="52" t="s">
        <v>755</v>
      </c>
    </row>
    <row r="378" spans="1:76" ht="12.75" customHeight="1" x14ac:dyDescent="0.25">
      <c r="A378" s="105" t="s">
        <v>51</v>
      </c>
      <c r="B378" s="100"/>
      <c r="C378" s="100"/>
      <c r="D378" s="100"/>
      <c r="E378" s="100"/>
      <c r="F378" s="100"/>
      <c r="G378" s="100"/>
      <c r="H378" s="100"/>
      <c r="I378" s="100"/>
      <c r="J378" s="100"/>
      <c r="K378" s="100"/>
    </row>
  </sheetData>
  <sheetProtection algorithmName="SHA-512" hashValue="eTNLTVYc5qc6jAvHu0Fkxi73PB7DYkuM6McVT61HGJYY+6P4JEbqflJD8d/6nIUv7vwPtEYCWMCWX1KNgGUbtg==" saltValue="+XAs4I9SuLEUtYzTpRCPIw==" spinCount="100000" sheet="1" formatColumns="0"/>
  <mergeCells count="267">
    <mergeCell ref="A378:K378"/>
    <mergeCell ref="C372:D372"/>
    <mergeCell ref="C373:D373"/>
    <mergeCell ref="C374:D374"/>
    <mergeCell ref="C375:D375"/>
    <mergeCell ref="H376:I376"/>
    <mergeCell ref="C366:D366"/>
    <mergeCell ref="C367:D367"/>
    <mergeCell ref="C368:D368"/>
    <mergeCell ref="C369:D369"/>
    <mergeCell ref="C370:D370"/>
    <mergeCell ref="C356:D356"/>
    <mergeCell ref="C359:D359"/>
    <mergeCell ref="C362:D362"/>
    <mergeCell ref="C364:D364"/>
    <mergeCell ref="C365:D365"/>
    <mergeCell ref="C340:D340"/>
    <mergeCell ref="C341:D341"/>
    <mergeCell ref="C345:D345"/>
    <mergeCell ref="C349:D349"/>
    <mergeCell ref="C353:D353"/>
    <mergeCell ref="C332:D332"/>
    <mergeCell ref="C334:D334"/>
    <mergeCell ref="C335:D335"/>
    <mergeCell ref="C336:K336"/>
    <mergeCell ref="C338:D338"/>
    <mergeCell ref="C322:D322"/>
    <mergeCell ref="C323:D323"/>
    <mergeCell ref="C324:K324"/>
    <mergeCell ref="C327:D327"/>
    <mergeCell ref="C331:D331"/>
    <mergeCell ref="C313:K313"/>
    <mergeCell ref="C317:D317"/>
    <mergeCell ref="C318:K318"/>
    <mergeCell ref="C320:D320"/>
    <mergeCell ref="C321:D321"/>
    <mergeCell ref="C307:K307"/>
    <mergeCell ref="C309:D309"/>
    <mergeCell ref="C310:D310"/>
    <mergeCell ref="C311:D311"/>
    <mergeCell ref="C312:D312"/>
    <mergeCell ref="C301:D301"/>
    <mergeCell ref="C302:D302"/>
    <mergeCell ref="C303:D303"/>
    <mergeCell ref="C304:K304"/>
    <mergeCell ref="C306:D306"/>
    <mergeCell ref="C291:K291"/>
    <mergeCell ref="C293:D293"/>
    <mergeCell ref="C296:D296"/>
    <mergeCell ref="C298:D298"/>
    <mergeCell ref="C300:D300"/>
    <mergeCell ref="C285:D285"/>
    <mergeCell ref="C286:D286"/>
    <mergeCell ref="C287:D287"/>
    <mergeCell ref="C288:D288"/>
    <mergeCell ref="C290:D290"/>
    <mergeCell ref="C280:D280"/>
    <mergeCell ref="C281:D281"/>
    <mergeCell ref="C282:D282"/>
    <mergeCell ref="C283:D283"/>
    <mergeCell ref="C284:D284"/>
    <mergeCell ref="C275:D275"/>
    <mergeCell ref="C276:D276"/>
    <mergeCell ref="C277:D277"/>
    <mergeCell ref="C278:D278"/>
    <mergeCell ref="C279:D279"/>
    <mergeCell ref="C259:D259"/>
    <mergeCell ref="C260:D260"/>
    <mergeCell ref="C272:D272"/>
    <mergeCell ref="C273:D273"/>
    <mergeCell ref="C274:D274"/>
    <mergeCell ref="C251:D251"/>
    <mergeCell ref="C252:D252"/>
    <mergeCell ref="C256:D256"/>
    <mergeCell ref="C257:D257"/>
    <mergeCell ref="C258:D258"/>
    <mergeCell ref="C246:K246"/>
    <mergeCell ref="C247:D247"/>
    <mergeCell ref="C248:K248"/>
    <mergeCell ref="C249:D249"/>
    <mergeCell ref="C250:D250"/>
    <mergeCell ref="C238:D238"/>
    <mergeCell ref="C239:D239"/>
    <mergeCell ref="C240:D240"/>
    <mergeCell ref="C242:D242"/>
    <mergeCell ref="C245:D245"/>
    <mergeCell ref="C230:D230"/>
    <mergeCell ref="C231:D231"/>
    <mergeCell ref="C233:D233"/>
    <mergeCell ref="C234:D234"/>
    <mergeCell ref="C236:D236"/>
    <mergeCell ref="C218:D218"/>
    <mergeCell ref="C225:D225"/>
    <mergeCell ref="C226:D226"/>
    <mergeCell ref="C227:D227"/>
    <mergeCell ref="C228:D228"/>
    <mergeCell ref="C206:D206"/>
    <mergeCell ref="C207:K207"/>
    <mergeCell ref="C208:D208"/>
    <mergeCell ref="C209:D209"/>
    <mergeCell ref="C214:D214"/>
    <mergeCell ref="C201:K201"/>
    <mergeCell ref="C202:D202"/>
    <mergeCell ref="C203:D203"/>
    <mergeCell ref="C204:K204"/>
    <mergeCell ref="C205:D205"/>
    <mergeCell ref="C196:D196"/>
    <mergeCell ref="C197:D197"/>
    <mergeCell ref="C198:K198"/>
    <mergeCell ref="C199:D199"/>
    <mergeCell ref="C200:D200"/>
    <mergeCell ref="C190:D190"/>
    <mergeCell ref="C191:K191"/>
    <mergeCell ref="C193:D193"/>
    <mergeCell ref="C194:D194"/>
    <mergeCell ref="C195:D195"/>
    <mergeCell ref="C184:D184"/>
    <mergeCell ref="C185:K185"/>
    <mergeCell ref="C187:D187"/>
    <mergeCell ref="C188:D188"/>
    <mergeCell ref="C189:D189"/>
    <mergeCell ref="C179:D179"/>
    <mergeCell ref="C180:D180"/>
    <mergeCell ref="C181:D181"/>
    <mergeCell ref="C182:D182"/>
    <mergeCell ref="C183:D183"/>
    <mergeCell ref="C173:D173"/>
    <mergeCell ref="C174:D174"/>
    <mergeCell ref="C175:K175"/>
    <mergeCell ref="C177:D177"/>
    <mergeCell ref="C178:D178"/>
    <mergeCell ref="C168:D168"/>
    <mergeCell ref="C169:D169"/>
    <mergeCell ref="C170:D170"/>
    <mergeCell ref="C171:D171"/>
    <mergeCell ref="C172:D172"/>
    <mergeCell ref="C162:D162"/>
    <mergeCell ref="C163:D163"/>
    <mergeCell ref="C164:D164"/>
    <mergeCell ref="C165:D165"/>
    <mergeCell ref="C166:K166"/>
    <mergeCell ref="C156:D156"/>
    <mergeCell ref="C157:D157"/>
    <mergeCell ref="C158:K158"/>
    <mergeCell ref="C160:D160"/>
    <mergeCell ref="C161:D161"/>
    <mergeCell ref="C151:D151"/>
    <mergeCell ref="C152:K152"/>
    <mergeCell ref="C153:D153"/>
    <mergeCell ref="C154:D154"/>
    <mergeCell ref="C155:K155"/>
    <mergeCell ref="C146:D146"/>
    <mergeCell ref="C147:D147"/>
    <mergeCell ref="C148:D148"/>
    <mergeCell ref="C149:K149"/>
    <mergeCell ref="C150:D150"/>
    <mergeCell ref="C139:K139"/>
    <mergeCell ref="C141:D141"/>
    <mergeCell ref="C142:D142"/>
    <mergeCell ref="C143:D143"/>
    <mergeCell ref="C144:K144"/>
    <mergeCell ref="C133:D133"/>
    <mergeCell ref="C135:D135"/>
    <mergeCell ref="C136:K136"/>
    <mergeCell ref="C137:D137"/>
    <mergeCell ref="C138:D138"/>
    <mergeCell ref="C123:D123"/>
    <mergeCell ref="C126:D126"/>
    <mergeCell ref="C128:D128"/>
    <mergeCell ref="C129:K129"/>
    <mergeCell ref="C130:D130"/>
    <mergeCell ref="C115:K115"/>
    <mergeCell ref="C116:D116"/>
    <mergeCell ref="C119:D119"/>
    <mergeCell ref="C121:D121"/>
    <mergeCell ref="C122:K122"/>
    <mergeCell ref="C106:D106"/>
    <mergeCell ref="C109:D109"/>
    <mergeCell ref="C110:K110"/>
    <mergeCell ref="C111:D111"/>
    <mergeCell ref="C114:D114"/>
    <mergeCell ref="C97:D97"/>
    <mergeCell ref="C98:D98"/>
    <mergeCell ref="C99:D99"/>
    <mergeCell ref="C104:D104"/>
    <mergeCell ref="C105:K105"/>
    <mergeCell ref="C91:D91"/>
    <mergeCell ref="C92:D92"/>
    <mergeCell ref="C94:D94"/>
    <mergeCell ref="C95:D95"/>
    <mergeCell ref="C96:D96"/>
    <mergeCell ref="C85:D85"/>
    <mergeCell ref="C86:D86"/>
    <mergeCell ref="C88:D88"/>
    <mergeCell ref="C89:D89"/>
    <mergeCell ref="C90:D90"/>
    <mergeCell ref="C79:D79"/>
    <mergeCell ref="C80:D80"/>
    <mergeCell ref="C82:D82"/>
    <mergeCell ref="C83:D83"/>
    <mergeCell ref="C84:D84"/>
    <mergeCell ref="C73:D73"/>
    <mergeCell ref="C74:D74"/>
    <mergeCell ref="C75:D75"/>
    <mergeCell ref="C77:D77"/>
    <mergeCell ref="C78:D78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5:D55"/>
    <mergeCell ref="C57:D57"/>
    <mergeCell ref="C59:D59"/>
    <mergeCell ref="C60:D60"/>
    <mergeCell ref="C62:D62"/>
    <mergeCell ref="C42:D42"/>
    <mergeCell ref="C44:D44"/>
    <mergeCell ref="C48:D48"/>
    <mergeCell ref="C51:D51"/>
    <mergeCell ref="C53:D53"/>
    <mergeCell ref="C35:D35"/>
    <mergeCell ref="C37:D37"/>
    <mergeCell ref="C38:D38"/>
    <mergeCell ref="C39:D39"/>
    <mergeCell ref="C40:D40"/>
    <mergeCell ref="C16:D16"/>
    <mergeCell ref="C20:D20"/>
    <mergeCell ref="C21:D21"/>
    <mergeCell ref="C23:D23"/>
    <mergeCell ref="C24:D24"/>
    <mergeCell ref="C11:D11"/>
    <mergeCell ref="H10:J10"/>
    <mergeCell ref="C12:D12"/>
    <mergeCell ref="C13:D13"/>
    <mergeCell ref="C15:D15"/>
    <mergeCell ref="I2:K3"/>
    <mergeCell ref="I4:K5"/>
    <mergeCell ref="I6:K7"/>
    <mergeCell ref="I8:K9"/>
    <mergeCell ref="C10:D10"/>
    <mergeCell ref="C8:D9"/>
    <mergeCell ref="G2:G3"/>
    <mergeCell ref="G4:G5"/>
    <mergeCell ref="G6:G7"/>
    <mergeCell ref="G8:G9"/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48"/>
  <sheetViews>
    <sheetView workbookViewId="0">
      <selection activeCell="E28" sqref="E28:F28"/>
    </sheetView>
  </sheetViews>
  <sheetFormatPr defaultColWidth="12.140625" defaultRowHeight="15" customHeight="1" x14ac:dyDescent="0.25"/>
  <cols>
    <col min="1" max="2" width="9.140625" customWidth="1"/>
    <col min="3" max="3" width="14.28515625" customWidth="1"/>
    <col min="4" max="4" width="63.5703125" customWidth="1"/>
    <col min="5" max="5" width="58.7109375" customWidth="1"/>
    <col min="6" max="6" width="24.140625" customWidth="1"/>
    <col min="7" max="7" width="15.7109375" customWidth="1"/>
    <col min="8" max="8" width="20" customWidth="1"/>
  </cols>
  <sheetData>
    <row r="1" spans="1:8" ht="54.75" customHeight="1" x14ac:dyDescent="0.25">
      <c r="A1" s="96" t="s">
        <v>762</v>
      </c>
      <c r="B1" s="96"/>
      <c r="C1" s="96"/>
      <c r="D1" s="96"/>
      <c r="E1" s="96"/>
      <c r="F1" s="96"/>
      <c r="G1" s="96"/>
      <c r="H1" s="96"/>
    </row>
    <row r="2" spans="1:8" x14ac:dyDescent="0.25">
      <c r="A2" s="97" t="s">
        <v>1</v>
      </c>
      <c r="B2" s="98"/>
      <c r="C2" s="106" t="str">
        <f>'Stavební rozpočet'!C2</f>
        <v>Rekonstrukce páteřních rozvodů vody v nemocnici Orlová</v>
      </c>
      <c r="D2" s="107"/>
      <c r="E2" s="104" t="s">
        <v>5</v>
      </c>
      <c r="F2" s="104" t="str">
        <f>'Stavební rozpočet'!I2</f>
        <v>Nemocnice Karviná - Ráj, příspěvková organizace</v>
      </c>
      <c r="G2" s="98"/>
      <c r="H2" s="112"/>
    </row>
    <row r="3" spans="1:8" ht="15" customHeight="1" x14ac:dyDescent="0.25">
      <c r="A3" s="99"/>
      <c r="B3" s="100"/>
      <c r="C3" s="108"/>
      <c r="D3" s="108"/>
      <c r="E3" s="100"/>
      <c r="F3" s="100"/>
      <c r="G3" s="100"/>
      <c r="H3" s="113"/>
    </row>
    <row r="4" spans="1:8" x14ac:dyDescent="0.25">
      <c r="A4" s="101" t="s">
        <v>7</v>
      </c>
      <c r="B4" s="100"/>
      <c r="C4" s="105" t="str">
        <f>'Stavební rozpočet'!C4</f>
        <v xml:space="preserve"> </v>
      </c>
      <c r="D4" s="100"/>
      <c r="E4" s="105" t="s">
        <v>9</v>
      </c>
      <c r="F4" s="105" t="str">
        <f>'Stavební rozpočet'!I4</f>
        <v>ENERGETING.CZ, s.r.o.</v>
      </c>
      <c r="G4" s="100"/>
      <c r="H4" s="113"/>
    </row>
    <row r="5" spans="1:8" ht="15" customHeight="1" x14ac:dyDescent="0.25">
      <c r="A5" s="99"/>
      <c r="B5" s="100"/>
      <c r="C5" s="100"/>
      <c r="D5" s="100"/>
      <c r="E5" s="100"/>
      <c r="F5" s="100"/>
      <c r="G5" s="100"/>
      <c r="H5" s="113"/>
    </row>
    <row r="6" spans="1:8" x14ac:dyDescent="0.25">
      <c r="A6" s="101" t="s">
        <v>11</v>
      </c>
      <c r="B6" s="100"/>
      <c r="C6" s="105" t="str">
        <f>'Stavební rozpočet'!C6</f>
        <v>Masarykova třída 900, Lutyně, 735 14 Orlová</v>
      </c>
      <c r="D6" s="100"/>
      <c r="E6" s="105" t="s">
        <v>14</v>
      </c>
      <c r="F6" s="105" t="str">
        <f>'Stavební rozpočet'!I6</f>
        <v> </v>
      </c>
      <c r="G6" s="100"/>
      <c r="H6" s="113"/>
    </row>
    <row r="7" spans="1:8" ht="15" customHeight="1" x14ac:dyDescent="0.25">
      <c r="A7" s="99"/>
      <c r="B7" s="100"/>
      <c r="C7" s="100"/>
      <c r="D7" s="100"/>
      <c r="E7" s="100"/>
      <c r="F7" s="100"/>
      <c r="G7" s="100"/>
      <c r="H7" s="113"/>
    </row>
    <row r="8" spans="1:8" x14ac:dyDescent="0.25">
      <c r="A8" s="101" t="s">
        <v>20</v>
      </c>
      <c r="B8" s="100"/>
      <c r="C8" s="105" t="str">
        <f>'Stavební rozpočet'!I8</f>
        <v>Bc. Slowiková</v>
      </c>
      <c r="D8" s="100"/>
      <c r="E8" s="105" t="s">
        <v>18</v>
      </c>
      <c r="F8" s="105" t="str">
        <f>'Stavební rozpočet'!G8</f>
        <v>12.11.2025</v>
      </c>
      <c r="G8" s="100"/>
      <c r="H8" s="113"/>
    </row>
    <row r="9" spans="1:8" x14ac:dyDescent="0.25">
      <c r="A9" s="102"/>
      <c r="B9" s="103"/>
      <c r="C9" s="103"/>
      <c r="D9" s="103"/>
      <c r="E9" s="103"/>
      <c r="F9" s="103"/>
      <c r="G9" s="103"/>
      <c r="H9" s="139"/>
    </row>
    <row r="10" spans="1:8" x14ac:dyDescent="0.25">
      <c r="A10" s="54" t="s">
        <v>22</v>
      </c>
      <c r="B10" s="62" t="s">
        <v>757</v>
      </c>
      <c r="C10" s="62" t="s">
        <v>23</v>
      </c>
      <c r="D10" s="140" t="s">
        <v>763</v>
      </c>
      <c r="E10" s="141"/>
      <c r="F10" s="62" t="s">
        <v>25</v>
      </c>
      <c r="G10" s="63" t="s">
        <v>26</v>
      </c>
      <c r="H10" s="64" t="s">
        <v>764</v>
      </c>
    </row>
    <row r="11" spans="1:8" x14ac:dyDescent="0.25">
      <c r="A11" s="65" t="s">
        <v>51</v>
      </c>
      <c r="B11" s="21" t="s">
        <v>51</v>
      </c>
      <c r="C11" s="21" t="s">
        <v>52</v>
      </c>
      <c r="D11" s="125" t="s">
        <v>53</v>
      </c>
      <c r="E11" s="125"/>
      <c r="F11" s="21" t="s">
        <v>51</v>
      </c>
      <c r="G11" s="66" t="s">
        <v>51</v>
      </c>
      <c r="H11" s="25" t="s">
        <v>51</v>
      </c>
    </row>
    <row r="12" spans="1:8" x14ac:dyDescent="0.25">
      <c r="A12" s="2" t="s">
        <v>54</v>
      </c>
      <c r="B12" s="3" t="s">
        <v>51</v>
      </c>
      <c r="C12" s="3" t="s">
        <v>55</v>
      </c>
      <c r="D12" s="100" t="s">
        <v>56</v>
      </c>
      <c r="E12" s="100"/>
      <c r="F12" s="3" t="s">
        <v>57</v>
      </c>
      <c r="G12" s="26">
        <v>0.2</v>
      </c>
      <c r="H12" s="67">
        <v>0</v>
      </c>
    </row>
    <row r="13" spans="1:8" x14ac:dyDescent="0.25">
      <c r="A13" s="2" t="s">
        <v>51</v>
      </c>
      <c r="B13" s="3" t="s">
        <v>51</v>
      </c>
      <c r="C13" s="3" t="s">
        <v>51</v>
      </c>
      <c r="D13" s="68" t="s">
        <v>63</v>
      </c>
      <c r="E13" s="142" t="s">
        <v>64</v>
      </c>
      <c r="F13" s="142"/>
      <c r="G13" s="69">
        <v>0.2</v>
      </c>
      <c r="H13" s="28" t="s">
        <v>51</v>
      </c>
    </row>
    <row r="14" spans="1:8" x14ac:dyDescent="0.25">
      <c r="A14" s="70" t="s">
        <v>51</v>
      </c>
      <c r="B14" s="35" t="s">
        <v>51</v>
      </c>
      <c r="C14" s="35" t="s">
        <v>65</v>
      </c>
      <c r="D14" s="127" t="s">
        <v>66</v>
      </c>
      <c r="E14" s="127"/>
      <c r="F14" s="35" t="s">
        <v>51</v>
      </c>
      <c r="G14" s="11" t="s">
        <v>51</v>
      </c>
      <c r="H14" s="38" t="s">
        <v>51</v>
      </c>
    </row>
    <row r="15" spans="1:8" x14ac:dyDescent="0.25">
      <c r="A15" s="2" t="s">
        <v>67</v>
      </c>
      <c r="B15" s="3" t="s">
        <v>51</v>
      </c>
      <c r="C15" s="3" t="s">
        <v>68</v>
      </c>
      <c r="D15" s="100" t="s">
        <v>69</v>
      </c>
      <c r="E15" s="100"/>
      <c r="F15" s="3" t="s">
        <v>57</v>
      </c>
      <c r="G15" s="26">
        <v>1.2</v>
      </c>
      <c r="H15" s="67">
        <v>0</v>
      </c>
    </row>
    <row r="16" spans="1:8" x14ac:dyDescent="0.25">
      <c r="A16" s="2" t="s">
        <v>51</v>
      </c>
      <c r="B16" s="3" t="s">
        <v>51</v>
      </c>
      <c r="C16" s="3" t="s">
        <v>51</v>
      </c>
      <c r="D16" s="68" t="s">
        <v>72</v>
      </c>
      <c r="E16" s="142" t="s">
        <v>51</v>
      </c>
      <c r="F16" s="142"/>
      <c r="G16" s="69">
        <v>0</v>
      </c>
      <c r="H16" s="28" t="s">
        <v>51</v>
      </c>
    </row>
    <row r="17" spans="1:8" x14ac:dyDescent="0.25">
      <c r="A17" s="2" t="s">
        <v>51</v>
      </c>
      <c r="B17" s="3" t="s">
        <v>51</v>
      </c>
      <c r="C17" s="3" t="s">
        <v>51</v>
      </c>
      <c r="D17" s="68" t="s">
        <v>73</v>
      </c>
      <c r="E17" s="142" t="s">
        <v>51</v>
      </c>
      <c r="F17" s="142"/>
      <c r="G17" s="69">
        <v>0</v>
      </c>
      <c r="H17" s="28" t="s">
        <v>51</v>
      </c>
    </row>
    <row r="18" spans="1:8" x14ac:dyDescent="0.25">
      <c r="A18" s="2" t="s">
        <v>51</v>
      </c>
      <c r="B18" s="3" t="s">
        <v>51</v>
      </c>
      <c r="C18" s="3" t="s">
        <v>51</v>
      </c>
      <c r="D18" s="68" t="s">
        <v>74</v>
      </c>
      <c r="E18" s="142" t="s">
        <v>51</v>
      </c>
      <c r="F18" s="142"/>
      <c r="G18" s="69">
        <v>1.2</v>
      </c>
      <c r="H18" s="28" t="s">
        <v>51</v>
      </c>
    </row>
    <row r="19" spans="1:8" x14ac:dyDescent="0.25">
      <c r="A19" s="70" t="s">
        <v>51</v>
      </c>
      <c r="B19" s="35" t="s">
        <v>51</v>
      </c>
      <c r="C19" s="35" t="s">
        <v>75</v>
      </c>
      <c r="D19" s="127" t="s">
        <v>76</v>
      </c>
      <c r="E19" s="127"/>
      <c r="F19" s="35" t="s">
        <v>51</v>
      </c>
      <c r="G19" s="11" t="s">
        <v>51</v>
      </c>
      <c r="H19" s="38" t="s">
        <v>51</v>
      </c>
    </row>
    <row r="20" spans="1:8" x14ac:dyDescent="0.25">
      <c r="A20" s="2" t="s">
        <v>77</v>
      </c>
      <c r="B20" s="3" t="s">
        <v>51</v>
      </c>
      <c r="C20" s="3" t="s">
        <v>78</v>
      </c>
      <c r="D20" s="100" t="s">
        <v>79</v>
      </c>
      <c r="E20" s="100"/>
      <c r="F20" s="3" t="s">
        <v>80</v>
      </c>
      <c r="G20" s="26">
        <v>0.05</v>
      </c>
      <c r="H20" s="67">
        <v>0</v>
      </c>
    </row>
    <row r="21" spans="1:8" x14ac:dyDescent="0.25">
      <c r="A21" s="2" t="s">
        <v>51</v>
      </c>
      <c r="B21" s="3" t="s">
        <v>51</v>
      </c>
      <c r="C21" s="3" t="s">
        <v>51</v>
      </c>
      <c r="D21" s="68" t="s">
        <v>82</v>
      </c>
      <c r="E21" s="142" t="s">
        <v>83</v>
      </c>
      <c r="F21" s="142"/>
      <c r="G21" s="69">
        <v>0.05</v>
      </c>
      <c r="H21" s="28" t="s">
        <v>51</v>
      </c>
    </row>
    <row r="22" spans="1:8" x14ac:dyDescent="0.25">
      <c r="A22" s="70" t="s">
        <v>51</v>
      </c>
      <c r="B22" s="35" t="s">
        <v>51</v>
      </c>
      <c r="C22" s="35" t="s">
        <v>84</v>
      </c>
      <c r="D22" s="127" t="s">
        <v>85</v>
      </c>
      <c r="E22" s="127"/>
      <c r="F22" s="35" t="s">
        <v>51</v>
      </c>
      <c r="G22" s="11" t="s">
        <v>51</v>
      </c>
      <c r="H22" s="38" t="s">
        <v>51</v>
      </c>
    </row>
    <row r="23" spans="1:8" x14ac:dyDescent="0.25">
      <c r="A23" s="2" t="s">
        <v>86</v>
      </c>
      <c r="B23" s="3" t="s">
        <v>51</v>
      </c>
      <c r="C23" s="3" t="s">
        <v>87</v>
      </c>
      <c r="D23" s="100" t="s">
        <v>88</v>
      </c>
      <c r="E23" s="100"/>
      <c r="F23" s="3" t="s">
        <v>57</v>
      </c>
      <c r="G23" s="26">
        <v>1606.3454999999999</v>
      </c>
      <c r="H23" s="67">
        <v>0</v>
      </c>
    </row>
    <row r="24" spans="1:8" x14ac:dyDescent="0.25">
      <c r="A24" s="2" t="s">
        <v>51</v>
      </c>
      <c r="B24" s="3" t="s">
        <v>51</v>
      </c>
      <c r="C24" s="3" t="s">
        <v>51</v>
      </c>
      <c r="D24" s="68" t="s">
        <v>93</v>
      </c>
      <c r="E24" s="142" t="s">
        <v>51</v>
      </c>
      <c r="F24" s="142"/>
      <c r="G24" s="69">
        <v>0</v>
      </c>
      <c r="H24" s="28" t="s">
        <v>51</v>
      </c>
    </row>
    <row r="25" spans="1:8" x14ac:dyDescent="0.25">
      <c r="A25" s="2" t="s">
        <v>51</v>
      </c>
      <c r="B25" s="3" t="s">
        <v>51</v>
      </c>
      <c r="C25" s="3" t="s">
        <v>51</v>
      </c>
      <c r="D25" s="68" t="s">
        <v>94</v>
      </c>
      <c r="E25" s="142" t="s">
        <v>51</v>
      </c>
      <c r="F25" s="142"/>
      <c r="G25" s="69">
        <v>947.65200000000004</v>
      </c>
      <c r="H25" s="28" t="s">
        <v>51</v>
      </c>
    </row>
    <row r="26" spans="1:8" x14ac:dyDescent="0.25">
      <c r="A26" s="2" t="s">
        <v>51</v>
      </c>
      <c r="B26" s="3" t="s">
        <v>51</v>
      </c>
      <c r="C26" s="3" t="s">
        <v>51</v>
      </c>
      <c r="D26" s="68" t="s">
        <v>95</v>
      </c>
      <c r="E26" s="142" t="s">
        <v>51</v>
      </c>
      <c r="F26" s="142"/>
      <c r="G26" s="69">
        <v>0</v>
      </c>
      <c r="H26" s="28" t="s">
        <v>51</v>
      </c>
    </row>
    <row r="27" spans="1:8" x14ac:dyDescent="0.25">
      <c r="A27" s="2" t="s">
        <v>51</v>
      </c>
      <c r="B27" s="3" t="s">
        <v>51</v>
      </c>
      <c r="C27" s="3" t="s">
        <v>51</v>
      </c>
      <c r="D27" s="68" t="s">
        <v>96</v>
      </c>
      <c r="E27" s="142" t="s">
        <v>51</v>
      </c>
      <c r="F27" s="142"/>
      <c r="G27" s="69">
        <v>585.86120000000005</v>
      </c>
      <c r="H27" s="28" t="s">
        <v>51</v>
      </c>
    </row>
    <row r="28" spans="1:8" x14ac:dyDescent="0.25">
      <c r="A28" s="2" t="s">
        <v>51</v>
      </c>
      <c r="B28" s="3" t="s">
        <v>51</v>
      </c>
      <c r="C28" s="3" t="s">
        <v>51</v>
      </c>
      <c r="D28" s="68" t="s">
        <v>97</v>
      </c>
      <c r="E28" s="142" t="s">
        <v>98</v>
      </c>
      <c r="F28" s="142"/>
      <c r="G28" s="69">
        <v>2.4020999999999999</v>
      </c>
      <c r="H28" s="28" t="s">
        <v>51</v>
      </c>
    </row>
    <row r="29" spans="1:8" x14ac:dyDescent="0.25">
      <c r="A29" s="2" t="s">
        <v>51</v>
      </c>
      <c r="B29" s="3" t="s">
        <v>51</v>
      </c>
      <c r="C29" s="3" t="s">
        <v>51</v>
      </c>
      <c r="D29" s="68" t="s">
        <v>99</v>
      </c>
      <c r="E29" s="142" t="s">
        <v>98</v>
      </c>
      <c r="F29" s="142"/>
      <c r="G29" s="69">
        <v>26.752800000000001</v>
      </c>
      <c r="H29" s="28" t="s">
        <v>51</v>
      </c>
    </row>
    <row r="30" spans="1:8" x14ac:dyDescent="0.25">
      <c r="A30" s="2" t="s">
        <v>51</v>
      </c>
      <c r="B30" s="3" t="s">
        <v>51</v>
      </c>
      <c r="C30" s="3" t="s">
        <v>51</v>
      </c>
      <c r="D30" s="68" t="s">
        <v>100</v>
      </c>
      <c r="E30" s="142" t="s">
        <v>98</v>
      </c>
      <c r="F30" s="142"/>
      <c r="G30" s="69">
        <v>13.188000000000001</v>
      </c>
      <c r="H30" s="28" t="s">
        <v>51</v>
      </c>
    </row>
    <row r="31" spans="1:8" x14ac:dyDescent="0.25">
      <c r="A31" s="2" t="s">
        <v>51</v>
      </c>
      <c r="B31" s="3" t="s">
        <v>51</v>
      </c>
      <c r="C31" s="3" t="s">
        <v>51</v>
      </c>
      <c r="D31" s="68" t="s">
        <v>101</v>
      </c>
      <c r="E31" s="142" t="s">
        <v>102</v>
      </c>
      <c r="F31" s="142"/>
      <c r="G31" s="69">
        <v>19.750599999999999</v>
      </c>
      <c r="H31" s="28" t="s">
        <v>51</v>
      </c>
    </row>
    <row r="32" spans="1:8" x14ac:dyDescent="0.25">
      <c r="A32" s="2" t="s">
        <v>51</v>
      </c>
      <c r="B32" s="3" t="s">
        <v>51</v>
      </c>
      <c r="C32" s="3" t="s">
        <v>51</v>
      </c>
      <c r="D32" s="68" t="s">
        <v>103</v>
      </c>
      <c r="E32" s="142" t="s">
        <v>102</v>
      </c>
      <c r="F32" s="142"/>
      <c r="G32" s="69">
        <v>9.42</v>
      </c>
      <c r="H32" s="28" t="s">
        <v>51</v>
      </c>
    </row>
    <row r="33" spans="1:8" x14ac:dyDescent="0.25">
      <c r="A33" s="2" t="s">
        <v>51</v>
      </c>
      <c r="B33" s="3" t="s">
        <v>51</v>
      </c>
      <c r="C33" s="3" t="s">
        <v>51</v>
      </c>
      <c r="D33" s="68" t="s">
        <v>104</v>
      </c>
      <c r="E33" s="142" t="s">
        <v>102</v>
      </c>
      <c r="F33" s="142"/>
      <c r="G33" s="69">
        <v>1.3188</v>
      </c>
      <c r="H33" s="28" t="s">
        <v>51</v>
      </c>
    </row>
    <row r="34" spans="1:8" x14ac:dyDescent="0.25">
      <c r="A34" s="2" t="s">
        <v>105</v>
      </c>
      <c r="B34" s="3" t="s">
        <v>51</v>
      </c>
      <c r="C34" s="3" t="s">
        <v>106</v>
      </c>
      <c r="D34" s="100" t="s">
        <v>107</v>
      </c>
      <c r="E34" s="100"/>
      <c r="F34" s="3" t="s">
        <v>108</v>
      </c>
      <c r="G34" s="26">
        <v>4</v>
      </c>
      <c r="H34" s="67">
        <v>0</v>
      </c>
    </row>
    <row r="35" spans="1:8" x14ac:dyDescent="0.25">
      <c r="A35" s="2" t="s">
        <v>51</v>
      </c>
      <c r="B35" s="3" t="s">
        <v>51</v>
      </c>
      <c r="C35" s="3" t="s">
        <v>51</v>
      </c>
      <c r="D35" s="68" t="s">
        <v>86</v>
      </c>
      <c r="E35" s="142" t="s">
        <v>109</v>
      </c>
      <c r="F35" s="142"/>
      <c r="G35" s="69">
        <v>4</v>
      </c>
      <c r="H35" s="28" t="s">
        <v>51</v>
      </c>
    </row>
    <row r="36" spans="1:8" x14ac:dyDescent="0.25">
      <c r="A36" s="2" t="s">
        <v>110</v>
      </c>
      <c r="B36" s="3" t="s">
        <v>51</v>
      </c>
      <c r="C36" s="3" t="s">
        <v>111</v>
      </c>
      <c r="D36" s="100" t="s">
        <v>112</v>
      </c>
      <c r="E36" s="100"/>
      <c r="F36" s="3" t="s">
        <v>113</v>
      </c>
      <c r="G36" s="26">
        <v>0.81120999999999999</v>
      </c>
      <c r="H36" s="67">
        <v>0</v>
      </c>
    </row>
    <row r="37" spans="1:8" x14ac:dyDescent="0.25">
      <c r="A37" s="2" t="s">
        <v>90</v>
      </c>
      <c r="B37" s="3" t="s">
        <v>51</v>
      </c>
      <c r="C37" s="3" t="s">
        <v>114</v>
      </c>
      <c r="D37" s="100" t="s">
        <v>115</v>
      </c>
      <c r="E37" s="100"/>
      <c r="F37" s="3" t="s">
        <v>113</v>
      </c>
      <c r="G37" s="26">
        <v>0.81120999999999999</v>
      </c>
      <c r="H37" s="67">
        <v>0</v>
      </c>
    </row>
    <row r="38" spans="1:8" x14ac:dyDescent="0.25">
      <c r="A38" s="70" t="s">
        <v>51</v>
      </c>
      <c r="B38" s="35" t="s">
        <v>51</v>
      </c>
      <c r="C38" s="35" t="s">
        <v>116</v>
      </c>
      <c r="D38" s="127" t="s">
        <v>117</v>
      </c>
      <c r="E38" s="127"/>
      <c r="F38" s="35" t="s">
        <v>51</v>
      </c>
      <c r="G38" s="11" t="s">
        <v>51</v>
      </c>
      <c r="H38" s="38" t="s">
        <v>51</v>
      </c>
    </row>
    <row r="39" spans="1:8" x14ac:dyDescent="0.25">
      <c r="A39" s="2" t="s">
        <v>118</v>
      </c>
      <c r="B39" s="3" t="s">
        <v>51</v>
      </c>
      <c r="C39" s="3" t="s">
        <v>119</v>
      </c>
      <c r="D39" s="100" t="s">
        <v>120</v>
      </c>
      <c r="E39" s="100"/>
      <c r="F39" s="3" t="s">
        <v>121</v>
      </c>
      <c r="G39" s="26">
        <v>13</v>
      </c>
      <c r="H39" s="67">
        <v>0</v>
      </c>
    </row>
    <row r="40" spans="1:8" x14ac:dyDescent="0.25">
      <c r="A40" s="2" t="s">
        <v>51</v>
      </c>
      <c r="B40" s="3" t="s">
        <v>51</v>
      </c>
      <c r="C40" s="3" t="s">
        <v>51</v>
      </c>
      <c r="D40" s="68" t="s">
        <v>124</v>
      </c>
      <c r="E40" s="142" t="s">
        <v>51</v>
      </c>
      <c r="F40" s="142"/>
      <c r="G40" s="69">
        <v>13</v>
      </c>
      <c r="H40" s="28" t="s">
        <v>51</v>
      </c>
    </row>
    <row r="41" spans="1:8" x14ac:dyDescent="0.25">
      <c r="A41" s="2" t="s">
        <v>125</v>
      </c>
      <c r="B41" s="3" t="s">
        <v>51</v>
      </c>
      <c r="C41" s="3" t="s">
        <v>126</v>
      </c>
      <c r="D41" s="100" t="s">
        <v>127</v>
      </c>
      <c r="E41" s="100"/>
      <c r="F41" s="3" t="s">
        <v>121</v>
      </c>
      <c r="G41" s="26">
        <v>3</v>
      </c>
      <c r="H41" s="67">
        <v>0</v>
      </c>
    </row>
    <row r="42" spans="1:8" x14ac:dyDescent="0.25">
      <c r="A42" s="2" t="s">
        <v>51</v>
      </c>
      <c r="B42" s="3" t="s">
        <v>51</v>
      </c>
      <c r="C42" s="3" t="s">
        <v>51</v>
      </c>
      <c r="D42" s="68" t="s">
        <v>128</v>
      </c>
      <c r="E42" s="142" t="s">
        <v>102</v>
      </c>
      <c r="F42" s="142"/>
      <c r="G42" s="69">
        <v>3</v>
      </c>
      <c r="H42" s="28" t="s">
        <v>51</v>
      </c>
    </row>
    <row r="43" spans="1:8" x14ac:dyDescent="0.25">
      <c r="A43" s="2" t="s">
        <v>129</v>
      </c>
      <c r="B43" s="3" t="s">
        <v>51</v>
      </c>
      <c r="C43" s="3" t="s">
        <v>130</v>
      </c>
      <c r="D43" s="100" t="s">
        <v>131</v>
      </c>
      <c r="E43" s="100"/>
      <c r="F43" s="3" t="s">
        <v>121</v>
      </c>
      <c r="G43" s="26">
        <v>583</v>
      </c>
      <c r="H43" s="67">
        <v>0</v>
      </c>
    </row>
    <row r="44" spans="1:8" x14ac:dyDescent="0.25">
      <c r="A44" s="2" t="s">
        <v>51</v>
      </c>
      <c r="B44" s="3" t="s">
        <v>51</v>
      </c>
      <c r="C44" s="3" t="s">
        <v>51</v>
      </c>
      <c r="D44" s="68" t="s">
        <v>132</v>
      </c>
      <c r="E44" s="142" t="s">
        <v>98</v>
      </c>
      <c r="F44" s="142"/>
      <c r="G44" s="69">
        <v>40</v>
      </c>
      <c r="H44" s="28" t="s">
        <v>51</v>
      </c>
    </row>
    <row r="45" spans="1:8" x14ac:dyDescent="0.25">
      <c r="A45" s="2" t="s">
        <v>51</v>
      </c>
      <c r="B45" s="3" t="s">
        <v>51</v>
      </c>
      <c r="C45" s="3" t="s">
        <v>51</v>
      </c>
      <c r="D45" s="68" t="s">
        <v>133</v>
      </c>
      <c r="E45" s="142" t="s">
        <v>102</v>
      </c>
      <c r="F45" s="142"/>
      <c r="G45" s="69">
        <v>52</v>
      </c>
      <c r="H45" s="28" t="s">
        <v>51</v>
      </c>
    </row>
    <row r="46" spans="1:8" x14ac:dyDescent="0.25">
      <c r="A46" s="2" t="s">
        <v>51</v>
      </c>
      <c r="B46" s="3" t="s">
        <v>51</v>
      </c>
      <c r="C46" s="3" t="s">
        <v>51</v>
      </c>
      <c r="D46" s="68" t="s">
        <v>134</v>
      </c>
      <c r="E46" s="142" t="s">
        <v>95</v>
      </c>
      <c r="F46" s="142"/>
      <c r="G46" s="69">
        <v>491</v>
      </c>
      <c r="H46" s="28" t="s">
        <v>51</v>
      </c>
    </row>
    <row r="47" spans="1:8" x14ac:dyDescent="0.25">
      <c r="A47" s="2" t="s">
        <v>135</v>
      </c>
      <c r="B47" s="3" t="s">
        <v>51</v>
      </c>
      <c r="C47" s="3" t="s">
        <v>136</v>
      </c>
      <c r="D47" s="100" t="s">
        <v>137</v>
      </c>
      <c r="E47" s="100"/>
      <c r="F47" s="3" t="s">
        <v>121</v>
      </c>
      <c r="G47" s="26">
        <v>518</v>
      </c>
      <c r="H47" s="67">
        <v>0</v>
      </c>
    </row>
    <row r="48" spans="1:8" x14ac:dyDescent="0.25">
      <c r="A48" s="2" t="s">
        <v>51</v>
      </c>
      <c r="B48" s="3" t="s">
        <v>51</v>
      </c>
      <c r="C48" s="3" t="s">
        <v>51</v>
      </c>
      <c r="D48" s="68" t="s">
        <v>138</v>
      </c>
      <c r="E48" s="142" t="s">
        <v>98</v>
      </c>
      <c r="F48" s="142"/>
      <c r="G48" s="69">
        <v>15</v>
      </c>
      <c r="H48" s="28" t="s">
        <v>51</v>
      </c>
    </row>
    <row r="49" spans="1:8" x14ac:dyDescent="0.25">
      <c r="A49" s="2" t="s">
        <v>51</v>
      </c>
      <c r="B49" s="3" t="s">
        <v>51</v>
      </c>
      <c r="C49" s="3" t="s">
        <v>51</v>
      </c>
      <c r="D49" s="68" t="s">
        <v>139</v>
      </c>
      <c r="E49" s="142" t="s">
        <v>93</v>
      </c>
      <c r="F49" s="142"/>
      <c r="G49" s="69">
        <v>503</v>
      </c>
      <c r="H49" s="28" t="s">
        <v>51</v>
      </c>
    </row>
    <row r="50" spans="1:8" x14ac:dyDescent="0.25">
      <c r="A50" s="2" t="s">
        <v>140</v>
      </c>
      <c r="B50" s="3" t="s">
        <v>51</v>
      </c>
      <c r="C50" s="3" t="s">
        <v>87</v>
      </c>
      <c r="D50" s="100" t="s">
        <v>141</v>
      </c>
      <c r="E50" s="100"/>
      <c r="F50" s="3" t="s">
        <v>108</v>
      </c>
      <c r="G50" s="26">
        <v>2</v>
      </c>
      <c r="H50" s="67">
        <v>0</v>
      </c>
    </row>
    <row r="51" spans="1:8" x14ac:dyDescent="0.25">
      <c r="A51" s="2" t="s">
        <v>51</v>
      </c>
      <c r="B51" s="3" t="s">
        <v>51</v>
      </c>
      <c r="C51" s="3" t="s">
        <v>51</v>
      </c>
      <c r="D51" s="68" t="s">
        <v>67</v>
      </c>
      <c r="E51" s="142" t="s">
        <v>142</v>
      </c>
      <c r="F51" s="142"/>
      <c r="G51" s="69">
        <v>2</v>
      </c>
      <c r="H51" s="28" t="s">
        <v>51</v>
      </c>
    </row>
    <row r="52" spans="1:8" x14ac:dyDescent="0.25">
      <c r="A52" s="2" t="s">
        <v>143</v>
      </c>
      <c r="B52" s="3" t="s">
        <v>51</v>
      </c>
      <c r="C52" s="3" t="s">
        <v>87</v>
      </c>
      <c r="D52" s="100" t="s">
        <v>144</v>
      </c>
      <c r="E52" s="100"/>
      <c r="F52" s="3" t="s">
        <v>108</v>
      </c>
      <c r="G52" s="26">
        <v>2</v>
      </c>
      <c r="H52" s="67">
        <v>0</v>
      </c>
    </row>
    <row r="53" spans="1:8" x14ac:dyDescent="0.25">
      <c r="A53" s="2" t="s">
        <v>51</v>
      </c>
      <c r="B53" s="3" t="s">
        <v>51</v>
      </c>
      <c r="C53" s="3" t="s">
        <v>51</v>
      </c>
      <c r="D53" s="68" t="s">
        <v>67</v>
      </c>
      <c r="E53" s="142" t="s">
        <v>145</v>
      </c>
      <c r="F53" s="142"/>
      <c r="G53" s="69">
        <v>2</v>
      </c>
      <c r="H53" s="28" t="s">
        <v>51</v>
      </c>
    </row>
    <row r="54" spans="1:8" x14ac:dyDescent="0.25">
      <c r="A54" s="2" t="s">
        <v>146</v>
      </c>
      <c r="B54" s="3" t="s">
        <v>51</v>
      </c>
      <c r="C54" s="3" t="s">
        <v>147</v>
      </c>
      <c r="D54" s="100" t="s">
        <v>148</v>
      </c>
      <c r="E54" s="100"/>
      <c r="F54" s="3" t="s">
        <v>108</v>
      </c>
      <c r="G54" s="26">
        <v>14</v>
      </c>
      <c r="H54" s="67">
        <v>0</v>
      </c>
    </row>
    <row r="55" spans="1:8" x14ac:dyDescent="0.25">
      <c r="A55" s="2" t="s">
        <v>51</v>
      </c>
      <c r="B55" s="3" t="s">
        <v>51</v>
      </c>
      <c r="C55" s="3" t="s">
        <v>51</v>
      </c>
      <c r="D55" s="68" t="s">
        <v>149</v>
      </c>
      <c r="E55" s="142" t="s">
        <v>51</v>
      </c>
      <c r="F55" s="142"/>
      <c r="G55" s="69">
        <v>14</v>
      </c>
      <c r="H55" s="28" t="s">
        <v>51</v>
      </c>
    </row>
    <row r="56" spans="1:8" x14ac:dyDescent="0.25">
      <c r="A56" s="2" t="s">
        <v>150</v>
      </c>
      <c r="B56" s="3" t="s">
        <v>51</v>
      </c>
      <c r="C56" s="3" t="s">
        <v>151</v>
      </c>
      <c r="D56" s="100" t="s">
        <v>152</v>
      </c>
      <c r="E56" s="100"/>
      <c r="F56" s="3" t="s">
        <v>108</v>
      </c>
      <c r="G56" s="26">
        <v>4</v>
      </c>
      <c r="H56" s="67">
        <v>0</v>
      </c>
    </row>
    <row r="57" spans="1:8" x14ac:dyDescent="0.25">
      <c r="A57" s="2" t="s">
        <v>51</v>
      </c>
      <c r="B57" s="3" t="s">
        <v>51</v>
      </c>
      <c r="C57" s="3" t="s">
        <v>51</v>
      </c>
      <c r="D57" s="68" t="s">
        <v>153</v>
      </c>
      <c r="E57" s="142" t="s">
        <v>51</v>
      </c>
      <c r="F57" s="142"/>
      <c r="G57" s="69">
        <v>4</v>
      </c>
      <c r="H57" s="28" t="s">
        <v>51</v>
      </c>
    </row>
    <row r="58" spans="1:8" x14ac:dyDescent="0.25">
      <c r="A58" s="2" t="s">
        <v>154</v>
      </c>
      <c r="B58" s="3" t="s">
        <v>51</v>
      </c>
      <c r="C58" s="3" t="s">
        <v>155</v>
      </c>
      <c r="D58" s="100" t="s">
        <v>156</v>
      </c>
      <c r="E58" s="100"/>
      <c r="F58" s="3" t="s">
        <v>108</v>
      </c>
      <c r="G58" s="26">
        <v>2</v>
      </c>
      <c r="H58" s="67">
        <v>0</v>
      </c>
    </row>
    <row r="59" spans="1:8" x14ac:dyDescent="0.25">
      <c r="A59" s="2" t="s">
        <v>157</v>
      </c>
      <c r="B59" s="3" t="s">
        <v>51</v>
      </c>
      <c r="C59" s="3" t="s">
        <v>158</v>
      </c>
      <c r="D59" s="100" t="s">
        <v>159</v>
      </c>
      <c r="E59" s="100"/>
      <c r="F59" s="3" t="s">
        <v>108</v>
      </c>
      <c r="G59" s="26">
        <v>2</v>
      </c>
      <c r="H59" s="67">
        <v>0</v>
      </c>
    </row>
    <row r="60" spans="1:8" x14ac:dyDescent="0.25">
      <c r="A60" s="2" t="s">
        <v>51</v>
      </c>
      <c r="B60" s="3" t="s">
        <v>51</v>
      </c>
      <c r="C60" s="3" t="s">
        <v>51</v>
      </c>
      <c r="D60" s="68" t="s">
        <v>160</v>
      </c>
      <c r="E60" s="142" t="s">
        <v>51</v>
      </c>
      <c r="F60" s="142"/>
      <c r="G60" s="69">
        <v>2</v>
      </c>
      <c r="H60" s="28" t="s">
        <v>51</v>
      </c>
    </row>
    <row r="61" spans="1:8" x14ac:dyDescent="0.25">
      <c r="A61" s="2" t="s">
        <v>161</v>
      </c>
      <c r="B61" s="3" t="s">
        <v>51</v>
      </c>
      <c r="C61" s="3" t="s">
        <v>162</v>
      </c>
      <c r="D61" s="100" t="s">
        <v>163</v>
      </c>
      <c r="E61" s="100"/>
      <c r="F61" s="3" t="s">
        <v>108</v>
      </c>
      <c r="G61" s="26">
        <v>2</v>
      </c>
      <c r="H61" s="67">
        <v>0</v>
      </c>
    </row>
    <row r="62" spans="1:8" x14ac:dyDescent="0.25">
      <c r="A62" s="2" t="s">
        <v>164</v>
      </c>
      <c r="B62" s="3" t="s">
        <v>51</v>
      </c>
      <c r="C62" s="3" t="s">
        <v>165</v>
      </c>
      <c r="D62" s="100" t="s">
        <v>166</v>
      </c>
      <c r="E62" s="100"/>
      <c r="F62" s="3" t="s">
        <v>108</v>
      </c>
      <c r="G62" s="26">
        <v>1</v>
      </c>
      <c r="H62" s="67">
        <v>0</v>
      </c>
    </row>
    <row r="63" spans="1:8" x14ac:dyDescent="0.25">
      <c r="A63" s="2" t="s">
        <v>167</v>
      </c>
      <c r="B63" s="3" t="s">
        <v>51</v>
      </c>
      <c r="C63" s="3" t="s">
        <v>168</v>
      </c>
      <c r="D63" s="100" t="s">
        <v>169</v>
      </c>
      <c r="E63" s="100"/>
      <c r="F63" s="3" t="s">
        <v>108</v>
      </c>
      <c r="G63" s="26">
        <v>2</v>
      </c>
      <c r="H63" s="67">
        <v>0</v>
      </c>
    </row>
    <row r="64" spans="1:8" x14ac:dyDescent="0.25">
      <c r="A64" s="2" t="s">
        <v>170</v>
      </c>
      <c r="B64" s="3" t="s">
        <v>51</v>
      </c>
      <c r="C64" s="3" t="s">
        <v>171</v>
      </c>
      <c r="D64" s="100" t="s">
        <v>172</v>
      </c>
      <c r="E64" s="100"/>
      <c r="F64" s="3" t="s">
        <v>108</v>
      </c>
      <c r="G64" s="26">
        <v>1</v>
      </c>
      <c r="H64" s="67">
        <v>0</v>
      </c>
    </row>
    <row r="65" spans="1:8" x14ac:dyDescent="0.25">
      <c r="A65" s="2" t="s">
        <v>173</v>
      </c>
      <c r="B65" s="3" t="s">
        <v>51</v>
      </c>
      <c r="C65" s="3" t="s">
        <v>174</v>
      </c>
      <c r="D65" s="100" t="s">
        <v>175</v>
      </c>
      <c r="E65" s="100"/>
      <c r="F65" s="3" t="s">
        <v>108</v>
      </c>
      <c r="G65" s="26">
        <v>1</v>
      </c>
      <c r="H65" s="67">
        <v>0</v>
      </c>
    </row>
    <row r="66" spans="1:8" x14ac:dyDescent="0.25">
      <c r="A66" s="2" t="s">
        <v>176</v>
      </c>
      <c r="B66" s="3" t="s">
        <v>51</v>
      </c>
      <c r="C66" s="3" t="s">
        <v>177</v>
      </c>
      <c r="D66" s="100" t="s">
        <v>178</v>
      </c>
      <c r="E66" s="100"/>
      <c r="F66" s="3" t="s">
        <v>108</v>
      </c>
      <c r="G66" s="26">
        <v>1</v>
      </c>
      <c r="H66" s="67">
        <v>0</v>
      </c>
    </row>
    <row r="67" spans="1:8" x14ac:dyDescent="0.25">
      <c r="A67" s="2" t="s">
        <v>179</v>
      </c>
      <c r="B67" s="3" t="s">
        <v>51</v>
      </c>
      <c r="C67" s="3" t="s">
        <v>180</v>
      </c>
      <c r="D67" s="100" t="s">
        <v>181</v>
      </c>
      <c r="E67" s="100"/>
      <c r="F67" s="3" t="s">
        <v>108</v>
      </c>
      <c r="G67" s="26">
        <v>1</v>
      </c>
      <c r="H67" s="67">
        <v>0</v>
      </c>
    </row>
    <row r="68" spans="1:8" x14ac:dyDescent="0.25">
      <c r="A68" s="2" t="s">
        <v>182</v>
      </c>
      <c r="B68" s="3" t="s">
        <v>51</v>
      </c>
      <c r="C68" s="3" t="s">
        <v>183</v>
      </c>
      <c r="D68" s="100" t="s">
        <v>184</v>
      </c>
      <c r="E68" s="100"/>
      <c r="F68" s="3" t="s">
        <v>108</v>
      </c>
      <c r="G68" s="26">
        <v>1</v>
      </c>
      <c r="H68" s="67">
        <v>0</v>
      </c>
    </row>
    <row r="69" spans="1:8" x14ac:dyDescent="0.25">
      <c r="A69" s="39" t="s">
        <v>185</v>
      </c>
      <c r="B69" s="40" t="s">
        <v>51</v>
      </c>
      <c r="C69" s="40" t="s">
        <v>186</v>
      </c>
      <c r="D69" s="129" t="s">
        <v>187</v>
      </c>
      <c r="E69" s="129"/>
      <c r="F69" s="40" t="s">
        <v>108</v>
      </c>
      <c r="G69" s="42">
        <v>1</v>
      </c>
      <c r="H69" s="71">
        <v>0</v>
      </c>
    </row>
    <row r="70" spans="1:8" x14ac:dyDescent="0.25">
      <c r="A70" s="2" t="s">
        <v>189</v>
      </c>
      <c r="B70" s="3" t="s">
        <v>51</v>
      </c>
      <c r="C70" s="3" t="s">
        <v>190</v>
      </c>
      <c r="D70" s="100" t="s">
        <v>191</v>
      </c>
      <c r="E70" s="100"/>
      <c r="F70" s="3" t="s">
        <v>108</v>
      </c>
      <c r="G70" s="26">
        <v>1</v>
      </c>
      <c r="H70" s="67">
        <v>0</v>
      </c>
    </row>
    <row r="71" spans="1:8" x14ac:dyDescent="0.25">
      <c r="A71" s="39" t="s">
        <v>192</v>
      </c>
      <c r="B71" s="40" t="s">
        <v>51</v>
      </c>
      <c r="C71" s="40" t="s">
        <v>193</v>
      </c>
      <c r="D71" s="129" t="s">
        <v>194</v>
      </c>
      <c r="E71" s="129"/>
      <c r="F71" s="40" t="s">
        <v>108</v>
      </c>
      <c r="G71" s="42">
        <v>1</v>
      </c>
      <c r="H71" s="71">
        <v>0</v>
      </c>
    </row>
    <row r="72" spans="1:8" x14ac:dyDescent="0.25">
      <c r="A72" s="2" t="s">
        <v>195</v>
      </c>
      <c r="B72" s="3" t="s">
        <v>51</v>
      </c>
      <c r="C72" s="3" t="s">
        <v>196</v>
      </c>
      <c r="D72" s="100" t="s">
        <v>197</v>
      </c>
      <c r="E72" s="100"/>
      <c r="F72" s="3" t="s">
        <v>108</v>
      </c>
      <c r="G72" s="26">
        <v>2</v>
      </c>
      <c r="H72" s="67">
        <v>0</v>
      </c>
    </row>
    <row r="73" spans="1:8" x14ac:dyDescent="0.25">
      <c r="A73" s="39" t="s">
        <v>198</v>
      </c>
      <c r="B73" s="40" t="s">
        <v>51</v>
      </c>
      <c r="C73" s="40" t="s">
        <v>199</v>
      </c>
      <c r="D73" s="129" t="s">
        <v>200</v>
      </c>
      <c r="E73" s="129"/>
      <c r="F73" s="40" t="s">
        <v>108</v>
      </c>
      <c r="G73" s="42">
        <v>2</v>
      </c>
      <c r="H73" s="71">
        <v>0</v>
      </c>
    </row>
    <row r="74" spans="1:8" x14ac:dyDescent="0.25">
      <c r="A74" s="2" t="s">
        <v>201</v>
      </c>
      <c r="B74" s="3" t="s">
        <v>51</v>
      </c>
      <c r="C74" s="3" t="s">
        <v>202</v>
      </c>
      <c r="D74" s="100" t="s">
        <v>203</v>
      </c>
      <c r="E74" s="100"/>
      <c r="F74" s="3" t="s">
        <v>108</v>
      </c>
      <c r="G74" s="26">
        <v>2</v>
      </c>
      <c r="H74" s="67">
        <v>0</v>
      </c>
    </row>
    <row r="75" spans="1:8" x14ac:dyDescent="0.25">
      <c r="A75" s="2" t="s">
        <v>51</v>
      </c>
      <c r="B75" s="3" t="s">
        <v>51</v>
      </c>
      <c r="C75" s="3" t="s">
        <v>51</v>
      </c>
      <c r="D75" s="68" t="s">
        <v>160</v>
      </c>
      <c r="E75" s="142" t="s">
        <v>51</v>
      </c>
      <c r="F75" s="142"/>
      <c r="G75" s="69">
        <v>2</v>
      </c>
      <c r="H75" s="28" t="s">
        <v>51</v>
      </c>
    </row>
    <row r="76" spans="1:8" x14ac:dyDescent="0.25">
      <c r="A76" s="39" t="s">
        <v>204</v>
      </c>
      <c r="B76" s="40" t="s">
        <v>51</v>
      </c>
      <c r="C76" s="40" t="s">
        <v>205</v>
      </c>
      <c r="D76" s="129" t="s">
        <v>206</v>
      </c>
      <c r="E76" s="129"/>
      <c r="F76" s="40" t="s">
        <v>108</v>
      </c>
      <c r="G76" s="42">
        <v>1</v>
      </c>
      <c r="H76" s="71">
        <v>0</v>
      </c>
    </row>
    <row r="77" spans="1:8" x14ac:dyDescent="0.25">
      <c r="A77" s="39" t="s">
        <v>207</v>
      </c>
      <c r="B77" s="40" t="s">
        <v>51</v>
      </c>
      <c r="C77" s="40" t="s">
        <v>208</v>
      </c>
      <c r="D77" s="129" t="s">
        <v>209</v>
      </c>
      <c r="E77" s="129"/>
      <c r="F77" s="40" t="s">
        <v>108</v>
      </c>
      <c r="G77" s="42">
        <v>1</v>
      </c>
      <c r="H77" s="71">
        <v>0</v>
      </c>
    </row>
    <row r="78" spans="1:8" x14ac:dyDescent="0.25">
      <c r="A78" s="2" t="s">
        <v>210</v>
      </c>
      <c r="B78" s="3" t="s">
        <v>51</v>
      </c>
      <c r="C78" s="3" t="s">
        <v>211</v>
      </c>
      <c r="D78" s="100" t="s">
        <v>212</v>
      </c>
      <c r="E78" s="100"/>
      <c r="F78" s="3" t="s">
        <v>108</v>
      </c>
      <c r="G78" s="26">
        <v>16</v>
      </c>
      <c r="H78" s="67">
        <v>0</v>
      </c>
    </row>
    <row r="79" spans="1:8" x14ac:dyDescent="0.25">
      <c r="A79" s="2" t="s">
        <v>213</v>
      </c>
      <c r="B79" s="3" t="s">
        <v>51</v>
      </c>
      <c r="C79" s="3" t="s">
        <v>214</v>
      </c>
      <c r="D79" s="100" t="s">
        <v>215</v>
      </c>
      <c r="E79" s="100"/>
      <c r="F79" s="3" t="s">
        <v>108</v>
      </c>
      <c r="G79" s="26">
        <v>5</v>
      </c>
      <c r="H79" s="67">
        <v>0</v>
      </c>
    </row>
    <row r="80" spans="1:8" x14ac:dyDescent="0.25">
      <c r="A80" s="2" t="s">
        <v>51</v>
      </c>
      <c r="B80" s="3" t="s">
        <v>51</v>
      </c>
      <c r="C80" s="3" t="s">
        <v>51</v>
      </c>
      <c r="D80" s="68" t="s">
        <v>216</v>
      </c>
      <c r="E80" s="142" t="s">
        <v>51</v>
      </c>
      <c r="F80" s="142"/>
      <c r="G80" s="69">
        <v>5</v>
      </c>
      <c r="H80" s="28" t="s">
        <v>51</v>
      </c>
    </row>
    <row r="81" spans="1:8" x14ac:dyDescent="0.25">
      <c r="A81" s="39" t="s">
        <v>217</v>
      </c>
      <c r="B81" s="40" t="s">
        <v>51</v>
      </c>
      <c r="C81" s="40" t="s">
        <v>87</v>
      </c>
      <c r="D81" s="129" t="s">
        <v>218</v>
      </c>
      <c r="E81" s="129"/>
      <c r="F81" s="40" t="s">
        <v>108</v>
      </c>
      <c r="G81" s="42">
        <v>1</v>
      </c>
      <c r="H81" s="71">
        <v>0</v>
      </c>
    </row>
    <row r="82" spans="1:8" x14ac:dyDescent="0.25">
      <c r="A82" s="39" t="s">
        <v>219</v>
      </c>
      <c r="B82" s="40" t="s">
        <v>51</v>
      </c>
      <c r="C82" s="40" t="s">
        <v>220</v>
      </c>
      <c r="D82" s="129" t="s">
        <v>221</v>
      </c>
      <c r="E82" s="129"/>
      <c r="F82" s="40" t="s">
        <v>108</v>
      </c>
      <c r="G82" s="42">
        <v>2</v>
      </c>
      <c r="H82" s="71">
        <v>0</v>
      </c>
    </row>
    <row r="83" spans="1:8" x14ac:dyDescent="0.25">
      <c r="A83" s="39" t="s">
        <v>222</v>
      </c>
      <c r="B83" s="40" t="s">
        <v>51</v>
      </c>
      <c r="C83" s="40" t="s">
        <v>223</v>
      </c>
      <c r="D83" s="129" t="s">
        <v>224</v>
      </c>
      <c r="E83" s="129"/>
      <c r="F83" s="40" t="s">
        <v>108</v>
      </c>
      <c r="G83" s="42">
        <v>1</v>
      </c>
      <c r="H83" s="71">
        <v>0</v>
      </c>
    </row>
    <row r="84" spans="1:8" x14ac:dyDescent="0.25">
      <c r="A84" s="39" t="s">
        <v>225</v>
      </c>
      <c r="B84" s="40" t="s">
        <v>51</v>
      </c>
      <c r="C84" s="40" t="s">
        <v>87</v>
      </c>
      <c r="D84" s="129" t="s">
        <v>226</v>
      </c>
      <c r="E84" s="129"/>
      <c r="F84" s="40" t="s">
        <v>108</v>
      </c>
      <c r="G84" s="42">
        <v>1</v>
      </c>
      <c r="H84" s="71">
        <v>0</v>
      </c>
    </row>
    <row r="85" spans="1:8" x14ac:dyDescent="0.25">
      <c r="A85" s="2" t="s">
        <v>227</v>
      </c>
      <c r="B85" s="3" t="s">
        <v>51</v>
      </c>
      <c r="C85" s="3" t="s">
        <v>228</v>
      </c>
      <c r="D85" s="100" t="s">
        <v>229</v>
      </c>
      <c r="E85" s="100"/>
      <c r="F85" s="3" t="s">
        <v>108</v>
      </c>
      <c r="G85" s="26">
        <v>14</v>
      </c>
      <c r="H85" s="67">
        <v>0</v>
      </c>
    </row>
    <row r="86" spans="1:8" x14ac:dyDescent="0.25">
      <c r="A86" s="2" t="s">
        <v>51</v>
      </c>
      <c r="B86" s="3" t="s">
        <v>51</v>
      </c>
      <c r="C86" s="3" t="s">
        <v>51</v>
      </c>
      <c r="D86" s="68" t="s">
        <v>230</v>
      </c>
      <c r="E86" s="142" t="s">
        <v>51</v>
      </c>
      <c r="F86" s="142"/>
      <c r="G86" s="69">
        <v>14</v>
      </c>
      <c r="H86" s="28" t="s">
        <v>51</v>
      </c>
    </row>
    <row r="87" spans="1:8" x14ac:dyDescent="0.25">
      <c r="A87" s="39" t="s">
        <v>52</v>
      </c>
      <c r="B87" s="40" t="s">
        <v>51</v>
      </c>
      <c r="C87" s="40" t="s">
        <v>231</v>
      </c>
      <c r="D87" s="129" t="s">
        <v>232</v>
      </c>
      <c r="E87" s="129"/>
      <c r="F87" s="40" t="s">
        <v>108</v>
      </c>
      <c r="G87" s="42">
        <v>5</v>
      </c>
      <c r="H87" s="71">
        <v>0</v>
      </c>
    </row>
    <row r="88" spans="1:8" x14ac:dyDescent="0.25">
      <c r="A88" s="39" t="s">
        <v>233</v>
      </c>
      <c r="B88" s="40" t="s">
        <v>51</v>
      </c>
      <c r="C88" s="40" t="s">
        <v>87</v>
      </c>
      <c r="D88" s="129" t="s">
        <v>234</v>
      </c>
      <c r="E88" s="129"/>
      <c r="F88" s="40" t="s">
        <v>108</v>
      </c>
      <c r="G88" s="42">
        <v>3</v>
      </c>
      <c r="H88" s="71">
        <v>0</v>
      </c>
    </row>
    <row r="89" spans="1:8" x14ac:dyDescent="0.25">
      <c r="A89" s="39" t="s">
        <v>235</v>
      </c>
      <c r="B89" s="40" t="s">
        <v>51</v>
      </c>
      <c r="C89" s="40" t="s">
        <v>236</v>
      </c>
      <c r="D89" s="129" t="s">
        <v>237</v>
      </c>
      <c r="E89" s="129"/>
      <c r="F89" s="40" t="s">
        <v>108</v>
      </c>
      <c r="G89" s="42">
        <v>2</v>
      </c>
      <c r="H89" s="71">
        <v>0</v>
      </c>
    </row>
    <row r="90" spans="1:8" x14ac:dyDescent="0.25">
      <c r="A90" s="39" t="s">
        <v>238</v>
      </c>
      <c r="B90" s="40" t="s">
        <v>51</v>
      </c>
      <c r="C90" s="40" t="s">
        <v>239</v>
      </c>
      <c r="D90" s="129" t="s">
        <v>240</v>
      </c>
      <c r="E90" s="129"/>
      <c r="F90" s="40" t="s">
        <v>108</v>
      </c>
      <c r="G90" s="42">
        <v>4</v>
      </c>
      <c r="H90" s="71">
        <v>0</v>
      </c>
    </row>
    <row r="91" spans="1:8" x14ac:dyDescent="0.25">
      <c r="A91" s="2" t="s">
        <v>241</v>
      </c>
      <c r="B91" s="3" t="s">
        <v>51</v>
      </c>
      <c r="C91" s="3" t="s">
        <v>242</v>
      </c>
      <c r="D91" s="100" t="s">
        <v>243</v>
      </c>
      <c r="E91" s="100"/>
      <c r="F91" s="3" t="s">
        <v>108</v>
      </c>
      <c r="G91" s="26">
        <v>4</v>
      </c>
      <c r="H91" s="67">
        <v>0</v>
      </c>
    </row>
    <row r="92" spans="1:8" x14ac:dyDescent="0.25">
      <c r="A92" s="2" t="s">
        <v>51</v>
      </c>
      <c r="B92" s="3" t="s">
        <v>51</v>
      </c>
      <c r="C92" s="3" t="s">
        <v>51</v>
      </c>
      <c r="D92" s="68" t="s">
        <v>244</v>
      </c>
      <c r="E92" s="142" t="s">
        <v>51</v>
      </c>
      <c r="F92" s="142"/>
      <c r="G92" s="69">
        <v>4</v>
      </c>
      <c r="H92" s="28" t="s">
        <v>51</v>
      </c>
    </row>
    <row r="93" spans="1:8" x14ac:dyDescent="0.25">
      <c r="A93" s="39" t="s">
        <v>245</v>
      </c>
      <c r="B93" s="40" t="s">
        <v>51</v>
      </c>
      <c r="C93" s="40" t="s">
        <v>246</v>
      </c>
      <c r="D93" s="129" t="s">
        <v>247</v>
      </c>
      <c r="E93" s="129"/>
      <c r="F93" s="40" t="s">
        <v>108</v>
      </c>
      <c r="G93" s="42">
        <v>2</v>
      </c>
      <c r="H93" s="71">
        <v>0</v>
      </c>
    </row>
    <row r="94" spans="1:8" x14ac:dyDescent="0.25">
      <c r="A94" s="39" t="s">
        <v>248</v>
      </c>
      <c r="B94" s="40" t="s">
        <v>51</v>
      </c>
      <c r="C94" s="40" t="s">
        <v>87</v>
      </c>
      <c r="D94" s="129" t="s">
        <v>249</v>
      </c>
      <c r="E94" s="129"/>
      <c r="F94" s="40" t="s">
        <v>108</v>
      </c>
      <c r="G94" s="42">
        <v>1</v>
      </c>
      <c r="H94" s="71">
        <v>0</v>
      </c>
    </row>
    <row r="95" spans="1:8" x14ac:dyDescent="0.25">
      <c r="A95" s="39" t="s">
        <v>250</v>
      </c>
      <c r="B95" s="40" t="s">
        <v>51</v>
      </c>
      <c r="C95" s="40" t="s">
        <v>251</v>
      </c>
      <c r="D95" s="129" t="s">
        <v>252</v>
      </c>
      <c r="E95" s="129"/>
      <c r="F95" s="40" t="s">
        <v>108</v>
      </c>
      <c r="G95" s="42">
        <v>1</v>
      </c>
      <c r="H95" s="71">
        <v>0</v>
      </c>
    </row>
    <row r="96" spans="1:8" x14ac:dyDescent="0.25">
      <c r="A96" s="2" t="s">
        <v>253</v>
      </c>
      <c r="B96" s="3" t="s">
        <v>51</v>
      </c>
      <c r="C96" s="3" t="s">
        <v>254</v>
      </c>
      <c r="D96" s="100" t="s">
        <v>255</v>
      </c>
      <c r="E96" s="100"/>
      <c r="F96" s="3" t="s">
        <v>108</v>
      </c>
      <c r="G96" s="26">
        <v>1</v>
      </c>
      <c r="H96" s="67">
        <v>0</v>
      </c>
    </row>
    <row r="97" spans="1:8" x14ac:dyDescent="0.25">
      <c r="A97" s="39" t="s">
        <v>256</v>
      </c>
      <c r="B97" s="40" t="s">
        <v>51</v>
      </c>
      <c r="C97" s="40" t="s">
        <v>257</v>
      </c>
      <c r="D97" s="129" t="s">
        <v>258</v>
      </c>
      <c r="E97" s="129"/>
      <c r="F97" s="40" t="s">
        <v>108</v>
      </c>
      <c r="G97" s="42">
        <v>1</v>
      </c>
      <c r="H97" s="71">
        <v>0</v>
      </c>
    </row>
    <row r="98" spans="1:8" x14ac:dyDescent="0.25">
      <c r="A98" s="2" t="s">
        <v>259</v>
      </c>
      <c r="B98" s="3" t="s">
        <v>51</v>
      </c>
      <c r="C98" s="3" t="s">
        <v>260</v>
      </c>
      <c r="D98" s="100" t="s">
        <v>261</v>
      </c>
      <c r="E98" s="100"/>
      <c r="F98" s="3" t="s">
        <v>108</v>
      </c>
      <c r="G98" s="26">
        <v>36</v>
      </c>
      <c r="H98" s="67">
        <v>0</v>
      </c>
    </row>
    <row r="99" spans="1:8" x14ac:dyDescent="0.25">
      <c r="A99" s="2" t="s">
        <v>51</v>
      </c>
      <c r="B99" s="3" t="s">
        <v>51</v>
      </c>
      <c r="C99" s="3" t="s">
        <v>51</v>
      </c>
      <c r="D99" s="68" t="s">
        <v>262</v>
      </c>
      <c r="E99" s="142" t="s">
        <v>263</v>
      </c>
      <c r="F99" s="142"/>
      <c r="G99" s="69">
        <v>4</v>
      </c>
      <c r="H99" s="28" t="s">
        <v>51</v>
      </c>
    </row>
    <row r="100" spans="1:8" x14ac:dyDescent="0.25">
      <c r="A100" s="2" t="s">
        <v>51</v>
      </c>
      <c r="B100" s="3" t="s">
        <v>51</v>
      </c>
      <c r="C100" s="3" t="s">
        <v>51</v>
      </c>
      <c r="D100" s="68" t="s">
        <v>262</v>
      </c>
      <c r="E100" s="142" t="s">
        <v>264</v>
      </c>
      <c r="F100" s="142"/>
      <c r="G100" s="69">
        <v>4</v>
      </c>
      <c r="H100" s="28" t="s">
        <v>51</v>
      </c>
    </row>
    <row r="101" spans="1:8" x14ac:dyDescent="0.25">
      <c r="A101" s="2" t="s">
        <v>51</v>
      </c>
      <c r="B101" s="3" t="s">
        <v>51</v>
      </c>
      <c r="C101" s="3" t="s">
        <v>51</v>
      </c>
      <c r="D101" s="68" t="s">
        <v>265</v>
      </c>
      <c r="E101" s="142" t="s">
        <v>266</v>
      </c>
      <c r="F101" s="142"/>
      <c r="G101" s="69">
        <v>14</v>
      </c>
      <c r="H101" s="28" t="s">
        <v>51</v>
      </c>
    </row>
    <row r="102" spans="1:8" x14ac:dyDescent="0.25">
      <c r="A102" s="2" t="s">
        <v>51</v>
      </c>
      <c r="B102" s="3" t="s">
        <v>51</v>
      </c>
      <c r="C102" s="3" t="s">
        <v>51</v>
      </c>
      <c r="D102" s="68" t="s">
        <v>265</v>
      </c>
      <c r="E102" s="142" t="s">
        <v>267</v>
      </c>
      <c r="F102" s="142"/>
      <c r="G102" s="69">
        <v>14</v>
      </c>
      <c r="H102" s="28" t="s">
        <v>51</v>
      </c>
    </row>
    <row r="103" spans="1:8" x14ac:dyDescent="0.25">
      <c r="A103" s="2" t="s">
        <v>268</v>
      </c>
      <c r="B103" s="3" t="s">
        <v>51</v>
      </c>
      <c r="C103" s="3" t="s">
        <v>269</v>
      </c>
      <c r="D103" s="100" t="s">
        <v>270</v>
      </c>
      <c r="E103" s="100"/>
      <c r="F103" s="3" t="s">
        <v>121</v>
      </c>
      <c r="G103" s="26">
        <v>3</v>
      </c>
      <c r="H103" s="67">
        <v>0</v>
      </c>
    </row>
    <row r="104" spans="1:8" x14ac:dyDescent="0.25">
      <c r="A104" s="39" t="s">
        <v>272</v>
      </c>
      <c r="B104" s="40" t="s">
        <v>51</v>
      </c>
      <c r="C104" s="40" t="s">
        <v>87</v>
      </c>
      <c r="D104" s="129" t="s">
        <v>273</v>
      </c>
      <c r="E104" s="129"/>
      <c r="F104" s="40" t="s">
        <v>121</v>
      </c>
      <c r="G104" s="42">
        <v>3.3</v>
      </c>
      <c r="H104" s="71">
        <v>0</v>
      </c>
    </row>
    <row r="105" spans="1:8" x14ac:dyDescent="0.25">
      <c r="A105" s="39" t="s">
        <v>51</v>
      </c>
      <c r="B105" s="40" t="s">
        <v>51</v>
      </c>
      <c r="C105" s="40" t="s">
        <v>51</v>
      </c>
      <c r="D105" s="68" t="s">
        <v>274</v>
      </c>
      <c r="E105" s="142" t="s">
        <v>51</v>
      </c>
      <c r="F105" s="142"/>
      <c r="G105" s="72">
        <v>3</v>
      </c>
      <c r="H105" s="44" t="s">
        <v>51</v>
      </c>
    </row>
    <row r="106" spans="1:8" x14ac:dyDescent="0.25">
      <c r="A106" s="39" t="s">
        <v>51</v>
      </c>
      <c r="B106" s="40" t="s">
        <v>51</v>
      </c>
      <c r="C106" s="40" t="s">
        <v>51</v>
      </c>
      <c r="D106" s="68" t="s">
        <v>275</v>
      </c>
      <c r="E106" s="142" t="s">
        <v>51</v>
      </c>
      <c r="F106" s="142"/>
      <c r="G106" s="72">
        <v>0.3</v>
      </c>
      <c r="H106" s="44" t="s">
        <v>51</v>
      </c>
    </row>
    <row r="107" spans="1:8" x14ac:dyDescent="0.25">
      <c r="A107" s="2" t="s">
        <v>276</v>
      </c>
      <c r="B107" s="3" t="s">
        <v>51</v>
      </c>
      <c r="C107" s="3" t="s">
        <v>277</v>
      </c>
      <c r="D107" s="100" t="s">
        <v>278</v>
      </c>
      <c r="E107" s="100"/>
      <c r="F107" s="3" t="s">
        <v>121</v>
      </c>
      <c r="G107" s="26">
        <v>36</v>
      </c>
      <c r="H107" s="67">
        <v>0</v>
      </c>
    </row>
    <row r="108" spans="1:8" x14ac:dyDescent="0.25">
      <c r="A108" s="39" t="s">
        <v>279</v>
      </c>
      <c r="B108" s="40" t="s">
        <v>51</v>
      </c>
      <c r="C108" s="40" t="s">
        <v>87</v>
      </c>
      <c r="D108" s="129" t="s">
        <v>280</v>
      </c>
      <c r="E108" s="129"/>
      <c r="F108" s="40" t="s">
        <v>121</v>
      </c>
      <c r="G108" s="42">
        <v>39.6</v>
      </c>
      <c r="H108" s="71">
        <v>0</v>
      </c>
    </row>
    <row r="109" spans="1:8" x14ac:dyDescent="0.25">
      <c r="A109" s="39" t="s">
        <v>51</v>
      </c>
      <c r="B109" s="40" t="s">
        <v>51</v>
      </c>
      <c r="C109" s="40" t="s">
        <v>51</v>
      </c>
      <c r="D109" s="68" t="s">
        <v>281</v>
      </c>
      <c r="E109" s="142" t="s">
        <v>51</v>
      </c>
      <c r="F109" s="142"/>
      <c r="G109" s="72">
        <v>36</v>
      </c>
      <c r="H109" s="44" t="s">
        <v>51</v>
      </c>
    </row>
    <row r="110" spans="1:8" x14ac:dyDescent="0.25">
      <c r="A110" s="39" t="s">
        <v>51</v>
      </c>
      <c r="B110" s="40" t="s">
        <v>51</v>
      </c>
      <c r="C110" s="40" t="s">
        <v>51</v>
      </c>
      <c r="D110" s="68" t="s">
        <v>282</v>
      </c>
      <c r="E110" s="142" t="s">
        <v>51</v>
      </c>
      <c r="F110" s="142"/>
      <c r="G110" s="72">
        <v>3.6</v>
      </c>
      <c r="H110" s="44" t="s">
        <v>51</v>
      </c>
    </row>
    <row r="111" spans="1:8" x14ac:dyDescent="0.25">
      <c r="A111" s="2" t="s">
        <v>283</v>
      </c>
      <c r="B111" s="3" t="s">
        <v>51</v>
      </c>
      <c r="C111" s="3" t="s">
        <v>284</v>
      </c>
      <c r="D111" s="100" t="s">
        <v>285</v>
      </c>
      <c r="E111" s="100"/>
      <c r="F111" s="3" t="s">
        <v>121</v>
      </c>
      <c r="G111" s="26">
        <v>498</v>
      </c>
      <c r="H111" s="67">
        <v>0</v>
      </c>
    </row>
    <row r="112" spans="1:8" x14ac:dyDescent="0.25">
      <c r="A112" s="39" t="s">
        <v>286</v>
      </c>
      <c r="B112" s="40" t="s">
        <v>51</v>
      </c>
      <c r="C112" s="40" t="s">
        <v>87</v>
      </c>
      <c r="D112" s="129" t="s">
        <v>287</v>
      </c>
      <c r="E112" s="129"/>
      <c r="F112" s="40" t="s">
        <v>121</v>
      </c>
      <c r="G112" s="42">
        <v>547.79999999999995</v>
      </c>
      <c r="H112" s="71">
        <v>0</v>
      </c>
    </row>
    <row r="113" spans="1:8" x14ac:dyDescent="0.25">
      <c r="A113" s="39" t="s">
        <v>51</v>
      </c>
      <c r="B113" s="40" t="s">
        <v>51</v>
      </c>
      <c r="C113" s="40" t="s">
        <v>51</v>
      </c>
      <c r="D113" s="68" t="s">
        <v>288</v>
      </c>
      <c r="E113" s="142" t="s">
        <v>51</v>
      </c>
      <c r="F113" s="142"/>
      <c r="G113" s="72">
        <v>498</v>
      </c>
      <c r="H113" s="44" t="s">
        <v>51</v>
      </c>
    </row>
    <row r="114" spans="1:8" x14ac:dyDescent="0.25">
      <c r="A114" s="39" t="s">
        <v>51</v>
      </c>
      <c r="B114" s="40" t="s">
        <v>51</v>
      </c>
      <c r="C114" s="40" t="s">
        <v>51</v>
      </c>
      <c r="D114" s="68" t="s">
        <v>289</v>
      </c>
      <c r="E114" s="142" t="s">
        <v>51</v>
      </c>
      <c r="F114" s="142"/>
      <c r="G114" s="72">
        <v>49.8</v>
      </c>
      <c r="H114" s="44" t="s">
        <v>51</v>
      </c>
    </row>
    <row r="115" spans="1:8" x14ac:dyDescent="0.25">
      <c r="A115" s="2" t="s">
        <v>290</v>
      </c>
      <c r="B115" s="3" t="s">
        <v>51</v>
      </c>
      <c r="C115" s="3" t="s">
        <v>291</v>
      </c>
      <c r="D115" s="100" t="s">
        <v>292</v>
      </c>
      <c r="E115" s="100"/>
      <c r="F115" s="3" t="s">
        <v>108</v>
      </c>
      <c r="G115" s="26">
        <v>42</v>
      </c>
      <c r="H115" s="67">
        <v>0</v>
      </c>
    </row>
    <row r="116" spans="1:8" x14ac:dyDescent="0.25">
      <c r="A116" s="2" t="s">
        <v>51</v>
      </c>
      <c r="B116" s="3" t="s">
        <v>51</v>
      </c>
      <c r="C116" s="3" t="s">
        <v>51</v>
      </c>
      <c r="D116" s="68" t="s">
        <v>233</v>
      </c>
      <c r="E116" s="142" t="s">
        <v>293</v>
      </c>
      <c r="F116" s="142"/>
      <c r="G116" s="69">
        <v>42</v>
      </c>
      <c r="H116" s="28" t="s">
        <v>51</v>
      </c>
    </row>
    <row r="117" spans="1:8" x14ac:dyDescent="0.25">
      <c r="A117" s="2" t="s">
        <v>294</v>
      </c>
      <c r="B117" s="3" t="s">
        <v>51</v>
      </c>
      <c r="C117" s="3" t="s">
        <v>295</v>
      </c>
      <c r="D117" s="100" t="s">
        <v>296</v>
      </c>
      <c r="E117" s="100"/>
      <c r="F117" s="3" t="s">
        <v>121</v>
      </c>
      <c r="G117" s="26">
        <v>161</v>
      </c>
      <c r="H117" s="67">
        <v>0</v>
      </c>
    </row>
    <row r="118" spans="1:8" x14ac:dyDescent="0.25">
      <c r="A118" s="39" t="s">
        <v>297</v>
      </c>
      <c r="B118" s="40" t="s">
        <v>51</v>
      </c>
      <c r="C118" s="40" t="s">
        <v>87</v>
      </c>
      <c r="D118" s="129" t="s">
        <v>298</v>
      </c>
      <c r="E118" s="129"/>
      <c r="F118" s="40" t="s">
        <v>121</v>
      </c>
      <c r="G118" s="42">
        <v>177.1</v>
      </c>
      <c r="H118" s="71">
        <v>0</v>
      </c>
    </row>
    <row r="119" spans="1:8" x14ac:dyDescent="0.25">
      <c r="A119" s="39" t="s">
        <v>51</v>
      </c>
      <c r="B119" s="40" t="s">
        <v>51</v>
      </c>
      <c r="C119" s="40" t="s">
        <v>51</v>
      </c>
      <c r="D119" s="68" t="s">
        <v>299</v>
      </c>
      <c r="E119" s="142" t="s">
        <v>51</v>
      </c>
      <c r="F119" s="142"/>
      <c r="G119" s="72">
        <v>161</v>
      </c>
      <c r="H119" s="44" t="s">
        <v>51</v>
      </c>
    </row>
    <row r="120" spans="1:8" x14ac:dyDescent="0.25">
      <c r="A120" s="39" t="s">
        <v>51</v>
      </c>
      <c r="B120" s="40" t="s">
        <v>51</v>
      </c>
      <c r="C120" s="40" t="s">
        <v>51</v>
      </c>
      <c r="D120" s="68" t="s">
        <v>300</v>
      </c>
      <c r="E120" s="142" t="s">
        <v>51</v>
      </c>
      <c r="F120" s="142"/>
      <c r="G120" s="72">
        <v>16.100000000000001</v>
      </c>
      <c r="H120" s="44" t="s">
        <v>51</v>
      </c>
    </row>
    <row r="121" spans="1:8" x14ac:dyDescent="0.25">
      <c r="A121" s="2" t="s">
        <v>65</v>
      </c>
      <c r="B121" s="3" t="s">
        <v>51</v>
      </c>
      <c r="C121" s="3" t="s">
        <v>301</v>
      </c>
      <c r="D121" s="100" t="s">
        <v>302</v>
      </c>
      <c r="E121" s="100"/>
      <c r="F121" s="3" t="s">
        <v>108</v>
      </c>
      <c r="G121" s="26">
        <v>14</v>
      </c>
      <c r="H121" s="67">
        <v>0</v>
      </c>
    </row>
    <row r="122" spans="1:8" x14ac:dyDescent="0.25">
      <c r="A122" s="2" t="s">
        <v>51</v>
      </c>
      <c r="B122" s="3" t="s">
        <v>51</v>
      </c>
      <c r="C122" s="3" t="s">
        <v>51</v>
      </c>
      <c r="D122" s="68" t="s">
        <v>146</v>
      </c>
      <c r="E122" s="142" t="s">
        <v>293</v>
      </c>
      <c r="F122" s="142"/>
      <c r="G122" s="69">
        <v>14</v>
      </c>
      <c r="H122" s="28" t="s">
        <v>51</v>
      </c>
    </row>
    <row r="123" spans="1:8" x14ac:dyDescent="0.25">
      <c r="A123" s="2" t="s">
        <v>303</v>
      </c>
      <c r="B123" s="3" t="s">
        <v>51</v>
      </c>
      <c r="C123" s="3" t="s">
        <v>304</v>
      </c>
      <c r="D123" s="100" t="s">
        <v>305</v>
      </c>
      <c r="E123" s="100"/>
      <c r="F123" s="3" t="s">
        <v>121</v>
      </c>
      <c r="G123" s="26">
        <v>365</v>
      </c>
      <c r="H123" s="67">
        <v>0</v>
      </c>
    </row>
    <row r="124" spans="1:8" x14ac:dyDescent="0.25">
      <c r="A124" s="39" t="s">
        <v>75</v>
      </c>
      <c r="B124" s="40" t="s">
        <v>51</v>
      </c>
      <c r="C124" s="40" t="s">
        <v>87</v>
      </c>
      <c r="D124" s="129" t="s">
        <v>306</v>
      </c>
      <c r="E124" s="129"/>
      <c r="F124" s="40" t="s">
        <v>121</v>
      </c>
      <c r="G124" s="42">
        <v>401.5</v>
      </c>
      <c r="H124" s="71">
        <v>0</v>
      </c>
    </row>
    <row r="125" spans="1:8" x14ac:dyDescent="0.25">
      <c r="A125" s="39" t="s">
        <v>51</v>
      </c>
      <c r="B125" s="40" t="s">
        <v>51</v>
      </c>
      <c r="C125" s="40" t="s">
        <v>51</v>
      </c>
      <c r="D125" s="68" t="s">
        <v>307</v>
      </c>
      <c r="E125" s="142" t="s">
        <v>51</v>
      </c>
      <c r="F125" s="142"/>
      <c r="G125" s="72">
        <v>365</v>
      </c>
      <c r="H125" s="44" t="s">
        <v>51</v>
      </c>
    </row>
    <row r="126" spans="1:8" x14ac:dyDescent="0.25">
      <c r="A126" s="39" t="s">
        <v>51</v>
      </c>
      <c r="B126" s="40" t="s">
        <v>51</v>
      </c>
      <c r="C126" s="40" t="s">
        <v>51</v>
      </c>
      <c r="D126" s="68" t="s">
        <v>308</v>
      </c>
      <c r="E126" s="142" t="s">
        <v>51</v>
      </c>
      <c r="F126" s="142"/>
      <c r="G126" s="72">
        <v>36.5</v>
      </c>
      <c r="H126" s="44" t="s">
        <v>51</v>
      </c>
    </row>
    <row r="127" spans="1:8" x14ac:dyDescent="0.25">
      <c r="A127" s="2" t="s">
        <v>309</v>
      </c>
      <c r="B127" s="3" t="s">
        <v>51</v>
      </c>
      <c r="C127" s="3" t="s">
        <v>310</v>
      </c>
      <c r="D127" s="100" t="s">
        <v>311</v>
      </c>
      <c r="E127" s="100"/>
      <c r="F127" s="3" t="s">
        <v>108</v>
      </c>
      <c r="G127" s="26">
        <v>31</v>
      </c>
      <c r="H127" s="67">
        <v>0</v>
      </c>
    </row>
    <row r="128" spans="1:8" x14ac:dyDescent="0.25">
      <c r="A128" s="2" t="s">
        <v>51</v>
      </c>
      <c r="B128" s="3" t="s">
        <v>51</v>
      </c>
      <c r="C128" s="3" t="s">
        <v>51</v>
      </c>
      <c r="D128" s="68" t="s">
        <v>201</v>
      </c>
      <c r="E128" s="142" t="s">
        <v>293</v>
      </c>
      <c r="F128" s="142"/>
      <c r="G128" s="69">
        <v>31</v>
      </c>
      <c r="H128" s="28" t="s">
        <v>51</v>
      </c>
    </row>
    <row r="129" spans="1:8" x14ac:dyDescent="0.25">
      <c r="A129" s="2" t="s">
        <v>312</v>
      </c>
      <c r="B129" s="3" t="s">
        <v>51</v>
      </c>
      <c r="C129" s="3" t="s">
        <v>313</v>
      </c>
      <c r="D129" s="100" t="s">
        <v>314</v>
      </c>
      <c r="E129" s="100"/>
      <c r="F129" s="3" t="s">
        <v>108</v>
      </c>
      <c r="G129" s="26">
        <v>18</v>
      </c>
      <c r="H129" s="67">
        <v>0</v>
      </c>
    </row>
    <row r="130" spans="1:8" x14ac:dyDescent="0.25">
      <c r="A130" s="39" t="s">
        <v>316</v>
      </c>
      <c r="B130" s="40" t="s">
        <v>51</v>
      </c>
      <c r="C130" s="40" t="s">
        <v>87</v>
      </c>
      <c r="D130" s="129" t="s">
        <v>317</v>
      </c>
      <c r="E130" s="129"/>
      <c r="F130" s="40" t="s">
        <v>108</v>
      </c>
      <c r="G130" s="42">
        <v>18</v>
      </c>
      <c r="H130" s="71">
        <v>0</v>
      </c>
    </row>
    <row r="131" spans="1:8" x14ac:dyDescent="0.25">
      <c r="A131" s="2" t="s">
        <v>318</v>
      </c>
      <c r="B131" s="3" t="s">
        <v>51</v>
      </c>
      <c r="C131" s="3" t="s">
        <v>319</v>
      </c>
      <c r="D131" s="100" t="s">
        <v>320</v>
      </c>
      <c r="E131" s="100"/>
      <c r="F131" s="3" t="s">
        <v>108</v>
      </c>
      <c r="G131" s="26">
        <v>8</v>
      </c>
      <c r="H131" s="67">
        <v>0</v>
      </c>
    </row>
    <row r="132" spans="1:8" x14ac:dyDescent="0.25">
      <c r="A132" s="2" t="s">
        <v>51</v>
      </c>
      <c r="B132" s="3" t="s">
        <v>51</v>
      </c>
      <c r="C132" s="3" t="s">
        <v>51</v>
      </c>
      <c r="D132" s="68" t="s">
        <v>321</v>
      </c>
      <c r="E132" s="142" t="s">
        <v>51</v>
      </c>
      <c r="F132" s="142"/>
      <c r="G132" s="69">
        <v>8</v>
      </c>
      <c r="H132" s="28" t="s">
        <v>51</v>
      </c>
    </row>
    <row r="133" spans="1:8" x14ac:dyDescent="0.25">
      <c r="A133" s="39" t="s">
        <v>322</v>
      </c>
      <c r="B133" s="40" t="s">
        <v>51</v>
      </c>
      <c r="C133" s="40" t="s">
        <v>87</v>
      </c>
      <c r="D133" s="129" t="s">
        <v>323</v>
      </c>
      <c r="E133" s="129"/>
      <c r="F133" s="40" t="s">
        <v>108</v>
      </c>
      <c r="G133" s="42">
        <v>7</v>
      </c>
      <c r="H133" s="71">
        <v>0</v>
      </c>
    </row>
    <row r="134" spans="1:8" x14ac:dyDescent="0.25">
      <c r="A134" s="39" t="s">
        <v>324</v>
      </c>
      <c r="B134" s="40" t="s">
        <v>51</v>
      </c>
      <c r="C134" s="40" t="s">
        <v>87</v>
      </c>
      <c r="D134" s="129" t="s">
        <v>325</v>
      </c>
      <c r="E134" s="129"/>
      <c r="F134" s="40" t="s">
        <v>108</v>
      </c>
      <c r="G134" s="42">
        <v>1</v>
      </c>
      <c r="H134" s="71">
        <v>0</v>
      </c>
    </row>
    <row r="135" spans="1:8" x14ac:dyDescent="0.25">
      <c r="A135" s="2" t="s">
        <v>326</v>
      </c>
      <c r="B135" s="3" t="s">
        <v>51</v>
      </c>
      <c r="C135" s="3" t="s">
        <v>327</v>
      </c>
      <c r="D135" s="100" t="s">
        <v>328</v>
      </c>
      <c r="E135" s="100"/>
      <c r="F135" s="3" t="s">
        <v>108</v>
      </c>
      <c r="G135" s="26">
        <v>4</v>
      </c>
      <c r="H135" s="67">
        <v>0</v>
      </c>
    </row>
    <row r="136" spans="1:8" x14ac:dyDescent="0.25">
      <c r="A136" s="2" t="s">
        <v>51</v>
      </c>
      <c r="B136" s="3" t="s">
        <v>51</v>
      </c>
      <c r="C136" s="3" t="s">
        <v>51</v>
      </c>
      <c r="D136" s="68" t="s">
        <v>329</v>
      </c>
      <c r="E136" s="142" t="s">
        <v>51</v>
      </c>
      <c r="F136" s="142"/>
      <c r="G136" s="69">
        <v>4</v>
      </c>
      <c r="H136" s="28" t="s">
        <v>51</v>
      </c>
    </row>
    <row r="137" spans="1:8" x14ac:dyDescent="0.25">
      <c r="A137" s="39" t="s">
        <v>330</v>
      </c>
      <c r="B137" s="40" t="s">
        <v>51</v>
      </c>
      <c r="C137" s="40" t="s">
        <v>87</v>
      </c>
      <c r="D137" s="129" t="s">
        <v>331</v>
      </c>
      <c r="E137" s="129"/>
      <c r="F137" s="40" t="s">
        <v>108</v>
      </c>
      <c r="G137" s="42">
        <v>1</v>
      </c>
      <c r="H137" s="71">
        <v>0</v>
      </c>
    </row>
    <row r="138" spans="1:8" x14ac:dyDescent="0.25">
      <c r="A138" s="39" t="s">
        <v>332</v>
      </c>
      <c r="B138" s="40" t="s">
        <v>51</v>
      </c>
      <c r="C138" s="40" t="s">
        <v>87</v>
      </c>
      <c r="D138" s="129" t="s">
        <v>333</v>
      </c>
      <c r="E138" s="129"/>
      <c r="F138" s="40" t="s">
        <v>108</v>
      </c>
      <c r="G138" s="42">
        <v>3</v>
      </c>
      <c r="H138" s="71">
        <v>0</v>
      </c>
    </row>
    <row r="139" spans="1:8" x14ac:dyDescent="0.25">
      <c r="A139" s="2" t="s">
        <v>334</v>
      </c>
      <c r="B139" s="3" t="s">
        <v>51</v>
      </c>
      <c r="C139" s="3" t="s">
        <v>335</v>
      </c>
      <c r="D139" s="100" t="s">
        <v>336</v>
      </c>
      <c r="E139" s="100"/>
      <c r="F139" s="3" t="s">
        <v>108</v>
      </c>
      <c r="G139" s="26">
        <v>2</v>
      </c>
      <c r="H139" s="67">
        <v>0</v>
      </c>
    </row>
    <row r="140" spans="1:8" x14ac:dyDescent="0.25">
      <c r="A140" s="39" t="s">
        <v>337</v>
      </c>
      <c r="B140" s="40" t="s">
        <v>51</v>
      </c>
      <c r="C140" s="40" t="s">
        <v>87</v>
      </c>
      <c r="D140" s="129" t="s">
        <v>338</v>
      </c>
      <c r="E140" s="129"/>
      <c r="F140" s="40" t="s">
        <v>108</v>
      </c>
      <c r="G140" s="42">
        <v>2</v>
      </c>
      <c r="H140" s="71">
        <v>0</v>
      </c>
    </row>
    <row r="141" spans="1:8" x14ac:dyDescent="0.25">
      <c r="A141" s="2" t="s">
        <v>339</v>
      </c>
      <c r="B141" s="3" t="s">
        <v>51</v>
      </c>
      <c r="C141" s="3" t="s">
        <v>340</v>
      </c>
      <c r="D141" s="100" t="s">
        <v>341</v>
      </c>
      <c r="E141" s="100"/>
      <c r="F141" s="3" t="s">
        <v>108</v>
      </c>
      <c r="G141" s="26">
        <v>3</v>
      </c>
      <c r="H141" s="67">
        <v>0</v>
      </c>
    </row>
    <row r="142" spans="1:8" x14ac:dyDescent="0.25">
      <c r="A142" s="39" t="s">
        <v>342</v>
      </c>
      <c r="B142" s="40" t="s">
        <v>51</v>
      </c>
      <c r="C142" s="40" t="s">
        <v>87</v>
      </c>
      <c r="D142" s="129" t="s">
        <v>343</v>
      </c>
      <c r="E142" s="129"/>
      <c r="F142" s="40" t="s">
        <v>108</v>
      </c>
      <c r="G142" s="42">
        <v>3</v>
      </c>
      <c r="H142" s="71">
        <v>0</v>
      </c>
    </row>
    <row r="143" spans="1:8" x14ac:dyDescent="0.25">
      <c r="A143" s="2" t="s">
        <v>344</v>
      </c>
      <c r="B143" s="3" t="s">
        <v>51</v>
      </c>
      <c r="C143" s="3" t="s">
        <v>345</v>
      </c>
      <c r="D143" s="100" t="s">
        <v>346</v>
      </c>
      <c r="E143" s="100"/>
      <c r="F143" s="3" t="s">
        <v>108</v>
      </c>
      <c r="G143" s="26">
        <v>4</v>
      </c>
      <c r="H143" s="67">
        <v>0</v>
      </c>
    </row>
    <row r="144" spans="1:8" x14ac:dyDescent="0.25">
      <c r="A144" s="39" t="s">
        <v>347</v>
      </c>
      <c r="B144" s="40" t="s">
        <v>51</v>
      </c>
      <c r="C144" s="40" t="s">
        <v>87</v>
      </c>
      <c r="D144" s="129" t="s">
        <v>348</v>
      </c>
      <c r="E144" s="129"/>
      <c r="F144" s="40" t="s">
        <v>108</v>
      </c>
      <c r="G144" s="42">
        <v>4</v>
      </c>
      <c r="H144" s="71">
        <v>0</v>
      </c>
    </row>
    <row r="145" spans="1:8" x14ac:dyDescent="0.25">
      <c r="A145" s="2" t="s">
        <v>349</v>
      </c>
      <c r="B145" s="3" t="s">
        <v>51</v>
      </c>
      <c r="C145" s="3" t="s">
        <v>350</v>
      </c>
      <c r="D145" s="100" t="s">
        <v>351</v>
      </c>
      <c r="E145" s="100"/>
      <c r="F145" s="3" t="s">
        <v>108</v>
      </c>
      <c r="G145" s="26">
        <v>25</v>
      </c>
      <c r="H145" s="67">
        <v>0</v>
      </c>
    </row>
    <row r="146" spans="1:8" x14ac:dyDescent="0.25">
      <c r="A146" s="2" t="s">
        <v>51</v>
      </c>
      <c r="B146" s="3" t="s">
        <v>51</v>
      </c>
      <c r="C146" s="3" t="s">
        <v>51</v>
      </c>
      <c r="D146" s="68" t="s">
        <v>352</v>
      </c>
      <c r="E146" s="142" t="s">
        <v>51</v>
      </c>
      <c r="F146" s="142"/>
      <c r="G146" s="69">
        <v>25</v>
      </c>
      <c r="H146" s="28" t="s">
        <v>51</v>
      </c>
    </row>
    <row r="147" spans="1:8" x14ac:dyDescent="0.25">
      <c r="A147" s="39" t="s">
        <v>353</v>
      </c>
      <c r="B147" s="40" t="s">
        <v>51</v>
      </c>
      <c r="C147" s="40" t="s">
        <v>87</v>
      </c>
      <c r="D147" s="129" t="s">
        <v>354</v>
      </c>
      <c r="E147" s="129"/>
      <c r="F147" s="40" t="s">
        <v>108</v>
      </c>
      <c r="G147" s="42">
        <v>5</v>
      </c>
      <c r="H147" s="71">
        <v>0</v>
      </c>
    </row>
    <row r="148" spans="1:8" x14ac:dyDescent="0.25">
      <c r="A148" s="39" t="s">
        <v>355</v>
      </c>
      <c r="B148" s="40" t="s">
        <v>51</v>
      </c>
      <c r="C148" s="40" t="s">
        <v>87</v>
      </c>
      <c r="D148" s="129" t="s">
        <v>356</v>
      </c>
      <c r="E148" s="129"/>
      <c r="F148" s="40" t="s">
        <v>108</v>
      </c>
      <c r="G148" s="42">
        <v>2</v>
      </c>
      <c r="H148" s="71">
        <v>0</v>
      </c>
    </row>
    <row r="149" spans="1:8" x14ac:dyDescent="0.25">
      <c r="A149" s="39" t="s">
        <v>357</v>
      </c>
      <c r="B149" s="40" t="s">
        <v>51</v>
      </c>
      <c r="C149" s="40" t="s">
        <v>87</v>
      </c>
      <c r="D149" s="129" t="s">
        <v>358</v>
      </c>
      <c r="E149" s="129"/>
      <c r="F149" s="40" t="s">
        <v>108</v>
      </c>
      <c r="G149" s="42">
        <v>2</v>
      </c>
      <c r="H149" s="71">
        <v>0</v>
      </c>
    </row>
    <row r="150" spans="1:8" x14ac:dyDescent="0.25">
      <c r="A150" s="39" t="s">
        <v>359</v>
      </c>
      <c r="B150" s="40" t="s">
        <v>51</v>
      </c>
      <c r="C150" s="40" t="s">
        <v>87</v>
      </c>
      <c r="D150" s="129" t="s">
        <v>360</v>
      </c>
      <c r="E150" s="129"/>
      <c r="F150" s="40" t="s">
        <v>108</v>
      </c>
      <c r="G150" s="42">
        <v>7</v>
      </c>
      <c r="H150" s="71">
        <v>0</v>
      </c>
    </row>
    <row r="151" spans="1:8" x14ac:dyDescent="0.25">
      <c r="A151" s="39" t="s">
        <v>361</v>
      </c>
      <c r="B151" s="40" t="s">
        <v>51</v>
      </c>
      <c r="C151" s="40" t="s">
        <v>87</v>
      </c>
      <c r="D151" s="129" t="s">
        <v>362</v>
      </c>
      <c r="E151" s="129"/>
      <c r="F151" s="40" t="s">
        <v>108</v>
      </c>
      <c r="G151" s="42">
        <v>9</v>
      </c>
      <c r="H151" s="71">
        <v>0</v>
      </c>
    </row>
    <row r="152" spans="1:8" x14ac:dyDescent="0.25">
      <c r="A152" s="2" t="s">
        <v>363</v>
      </c>
      <c r="B152" s="3" t="s">
        <v>51</v>
      </c>
      <c r="C152" s="3" t="s">
        <v>364</v>
      </c>
      <c r="D152" s="100" t="s">
        <v>365</v>
      </c>
      <c r="E152" s="100"/>
      <c r="F152" s="3" t="s">
        <v>108</v>
      </c>
      <c r="G152" s="26">
        <v>35</v>
      </c>
      <c r="H152" s="67">
        <v>0</v>
      </c>
    </row>
    <row r="153" spans="1:8" x14ac:dyDescent="0.25">
      <c r="A153" s="2" t="s">
        <v>51</v>
      </c>
      <c r="B153" s="3" t="s">
        <v>51</v>
      </c>
      <c r="C153" s="3" t="s">
        <v>51</v>
      </c>
      <c r="D153" s="68" t="s">
        <v>366</v>
      </c>
      <c r="E153" s="142" t="s">
        <v>51</v>
      </c>
      <c r="F153" s="142"/>
      <c r="G153" s="69">
        <v>35</v>
      </c>
      <c r="H153" s="28" t="s">
        <v>51</v>
      </c>
    </row>
    <row r="154" spans="1:8" x14ac:dyDescent="0.25">
      <c r="A154" s="39" t="s">
        <v>367</v>
      </c>
      <c r="B154" s="40" t="s">
        <v>51</v>
      </c>
      <c r="C154" s="40" t="s">
        <v>87</v>
      </c>
      <c r="D154" s="129" t="s">
        <v>368</v>
      </c>
      <c r="E154" s="129"/>
      <c r="F154" s="40" t="s">
        <v>108</v>
      </c>
      <c r="G154" s="42">
        <v>4</v>
      </c>
      <c r="H154" s="71">
        <v>0</v>
      </c>
    </row>
    <row r="155" spans="1:8" x14ac:dyDescent="0.25">
      <c r="A155" s="39" t="s">
        <v>369</v>
      </c>
      <c r="B155" s="40" t="s">
        <v>51</v>
      </c>
      <c r="C155" s="40" t="s">
        <v>87</v>
      </c>
      <c r="D155" s="129" t="s">
        <v>370</v>
      </c>
      <c r="E155" s="129"/>
      <c r="F155" s="40" t="s">
        <v>108</v>
      </c>
      <c r="G155" s="42">
        <v>2</v>
      </c>
      <c r="H155" s="71">
        <v>0</v>
      </c>
    </row>
    <row r="156" spans="1:8" x14ac:dyDescent="0.25">
      <c r="A156" s="39" t="s">
        <v>371</v>
      </c>
      <c r="B156" s="40" t="s">
        <v>51</v>
      </c>
      <c r="C156" s="40" t="s">
        <v>87</v>
      </c>
      <c r="D156" s="129" t="s">
        <v>372</v>
      </c>
      <c r="E156" s="129"/>
      <c r="F156" s="40" t="s">
        <v>108</v>
      </c>
      <c r="G156" s="42">
        <v>3</v>
      </c>
      <c r="H156" s="71">
        <v>0</v>
      </c>
    </row>
    <row r="157" spans="1:8" x14ac:dyDescent="0.25">
      <c r="A157" s="39" t="s">
        <v>373</v>
      </c>
      <c r="B157" s="40" t="s">
        <v>51</v>
      </c>
      <c r="C157" s="40" t="s">
        <v>87</v>
      </c>
      <c r="D157" s="129" t="s">
        <v>374</v>
      </c>
      <c r="E157" s="129"/>
      <c r="F157" s="40" t="s">
        <v>108</v>
      </c>
      <c r="G157" s="42">
        <v>15</v>
      </c>
      <c r="H157" s="71">
        <v>0</v>
      </c>
    </row>
    <row r="158" spans="1:8" x14ac:dyDescent="0.25">
      <c r="A158" s="39" t="s">
        <v>375</v>
      </c>
      <c r="B158" s="40" t="s">
        <v>51</v>
      </c>
      <c r="C158" s="40" t="s">
        <v>87</v>
      </c>
      <c r="D158" s="129" t="s">
        <v>376</v>
      </c>
      <c r="E158" s="129"/>
      <c r="F158" s="40" t="s">
        <v>108</v>
      </c>
      <c r="G158" s="42">
        <v>9</v>
      </c>
      <c r="H158" s="71">
        <v>0</v>
      </c>
    </row>
    <row r="159" spans="1:8" x14ac:dyDescent="0.25">
      <c r="A159" s="39" t="s">
        <v>377</v>
      </c>
      <c r="B159" s="40" t="s">
        <v>51</v>
      </c>
      <c r="C159" s="40" t="s">
        <v>87</v>
      </c>
      <c r="D159" s="129" t="s">
        <v>378</v>
      </c>
      <c r="E159" s="129"/>
      <c r="F159" s="40" t="s">
        <v>108</v>
      </c>
      <c r="G159" s="42">
        <v>2</v>
      </c>
      <c r="H159" s="71">
        <v>0</v>
      </c>
    </row>
    <row r="160" spans="1:8" x14ac:dyDescent="0.25">
      <c r="A160" s="2" t="s">
        <v>379</v>
      </c>
      <c r="B160" s="3" t="s">
        <v>51</v>
      </c>
      <c r="C160" s="3" t="s">
        <v>380</v>
      </c>
      <c r="D160" s="100" t="s">
        <v>381</v>
      </c>
      <c r="E160" s="100"/>
      <c r="F160" s="3" t="s">
        <v>108</v>
      </c>
      <c r="G160" s="26">
        <v>184</v>
      </c>
      <c r="H160" s="67">
        <v>0</v>
      </c>
    </row>
    <row r="161" spans="1:8" x14ac:dyDescent="0.25">
      <c r="A161" s="2" t="s">
        <v>51</v>
      </c>
      <c r="B161" s="3" t="s">
        <v>51</v>
      </c>
      <c r="C161" s="3" t="s">
        <v>51</v>
      </c>
      <c r="D161" s="68" t="s">
        <v>382</v>
      </c>
      <c r="E161" s="142" t="s">
        <v>51</v>
      </c>
      <c r="F161" s="142"/>
      <c r="G161" s="69">
        <v>184</v>
      </c>
      <c r="H161" s="28" t="s">
        <v>51</v>
      </c>
    </row>
    <row r="162" spans="1:8" x14ac:dyDescent="0.25">
      <c r="A162" s="39" t="s">
        <v>383</v>
      </c>
      <c r="B162" s="40" t="s">
        <v>51</v>
      </c>
      <c r="C162" s="40" t="s">
        <v>87</v>
      </c>
      <c r="D162" s="129" t="s">
        <v>384</v>
      </c>
      <c r="E162" s="129"/>
      <c r="F162" s="40" t="s">
        <v>108</v>
      </c>
      <c r="G162" s="42">
        <v>13</v>
      </c>
      <c r="H162" s="71">
        <v>0</v>
      </c>
    </row>
    <row r="163" spans="1:8" x14ac:dyDescent="0.25">
      <c r="A163" s="39" t="s">
        <v>385</v>
      </c>
      <c r="B163" s="40" t="s">
        <v>51</v>
      </c>
      <c r="C163" s="40" t="s">
        <v>87</v>
      </c>
      <c r="D163" s="129" t="s">
        <v>386</v>
      </c>
      <c r="E163" s="129"/>
      <c r="F163" s="40" t="s">
        <v>108</v>
      </c>
      <c r="G163" s="42">
        <v>6</v>
      </c>
      <c r="H163" s="71">
        <v>0</v>
      </c>
    </row>
    <row r="164" spans="1:8" x14ac:dyDescent="0.25">
      <c r="A164" s="39" t="s">
        <v>387</v>
      </c>
      <c r="B164" s="40" t="s">
        <v>51</v>
      </c>
      <c r="C164" s="40" t="s">
        <v>87</v>
      </c>
      <c r="D164" s="129" t="s">
        <v>388</v>
      </c>
      <c r="E164" s="129"/>
      <c r="F164" s="40" t="s">
        <v>108</v>
      </c>
      <c r="G164" s="42">
        <v>2</v>
      </c>
      <c r="H164" s="71">
        <v>0</v>
      </c>
    </row>
    <row r="165" spans="1:8" x14ac:dyDescent="0.25">
      <c r="A165" s="39" t="s">
        <v>389</v>
      </c>
      <c r="B165" s="40" t="s">
        <v>51</v>
      </c>
      <c r="C165" s="40" t="s">
        <v>87</v>
      </c>
      <c r="D165" s="129" t="s">
        <v>390</v>
      </c>
      <c r="E165" s="129"/>
      <c r="F165" s="40" t="s">
        <v>108</v>
      </c>
      <c r="G165" s="42">
        <v>4</v>
      </c>
      <c r="H165" s="71">
        <v>0</v>
      </c>
    </row>
    <row r="166" spans="1:8" x14ac:dyDescent="0.25">
      <c r="A166" s="39" t="s">
        <v>391</v>
      </c>
      <c r="B166" s="40" t="s">
        <v>51</v>
      </c>
      <c r="C166" s="40" t="s">
        <v>87</v>
      </c>
      <c r="D166" s="129" t="s">
        <v>392</v>
      </c>
      <c r="E166" s="129"/>
      <c r="F166" s="40" t="s">
        <v>108</v>
      </c>
      <c r="G166" s="42">
        <v>25</v>
      </c>
      <c r="H166" s="71">
        <v>0</v>
      </c>
    </row>
    <row r="167" spans="1:8" x14ac:dyDescent="0.25">
      <c r="A167" s="39" t="s">
        <v>393</v>
      </c>
      <c r="B167" s="40" t="s">
        <v>51</v>
      </c>
      <c r="C167" s="40" t="s">
        <v>87</v>
      </c>
      <c r="D167" s="129" t="s">
        <v>394</v>
      </c>
      <c r="E167" s="129"/>
      <c r="F167" s="40" t="s">
        <v>108</v>
      </c>
      <c r="G167" s="42">
        <v>128</v>
      </c>
      <c r="H167" s="71">
        <v>0</v>
      </c>
    </row>
    <row r="168" spans="1:8" x14ac:dyDescent="0.25">
      <c r="A168" s="39" t="s">
        <v>395</v>
      </c>
      <c r="B168" s="40" t="s">
        <v>51</v>
      </c>
      <c r="C168" s="40" t="s">
        <v>87</v>
      </c>
      <c r="D168" s="129" t="s">
        <v>396</v>
      </c>
      <c r="E168" s="129"/>
      <c r="F168" s="40" t="s">
        <v>108</v>
      </c>
      <c r="G168" s="42">
        <v>6</v>
      </c>
      <c r="H168" s="71">
        <v>0</v>
      </c>
    </row>
    <row r="169" spans="1:8" x14ac:dyDescent="0.25">
      <c r="A169" s="2" t="s">
        <v>397</v>
      </c>
      <c r="B169" s="3" t="s">
        <v>51</v>
      </c>
      <c r="C169" s="3" t="s">
        <v>398</v>
      </c>
      <c r="D169" s="100" t="s">
        <v>399</v>
      </c>
      <c r="E169" s="100"/>
      <c r="F169" s="3" t="s">
        <v>108</v>
      </c>
      <c r="G169" s="26">
        <v>71</v>
      </c>
      <c r="H169" s="67">
        <v>0</v>
      </c>
    </row>
    <row r="170" spans="1:8" x14ac:dyDescent="0.25">
      <c r="A170" s="2" t="s">
        <v>51</v>
      </c>
      <c r="B170" s="3" t="s">
        <v>51</v>
      </c>
      <c r="C170" s="3" t="s">
        <v>51</v>
      </c>
      <c r="D170" s="68" t="s">
        <v>400</v>
      </c>
      <c r="E170" s="142" t="s">
        <v>51</v>
      </c>
      <c r="F170" s="142"/>
      <c r="G170" s="69">
        <v>71</v>
      </c>
      <c r="H170" s="28" t="s">
        <v>51</v>
      </c>
    </row>
    <row r="171" spans="1:8" x14ac:dyDescent="0.25">
      <c r="A171" s="39" t="s">
        <v>401</v>
      </c>
      <c r="B171" s="40" t="s">
        <v>51</v>
      </c>
      <c r="C171" s="40" t="s">
        <v>87</v>
      </c>
      <c r="D171" s="129" t="s">
        <v>402</v>
      </c>
      <c r="E171" s="129"/>
      <c r="F171" s="40" t="s">
        <v>108</v>
      </c>
      <c r="G171" s="42">
        <v>12</v>
      </c>
      <c r="H171" s="71">
        <v>0</v>
      </c>
    </row>
    <row r="172" spans="1:8" x14ac:dyDescent="0.25">
      <c r="A172" s="39" t="s">
        <v>403</v>
      </c>
      <c r="B172" s="40" t="s">
        <v>51</v>
      </c>
      <c r="C172" s="40" t="s">
        <v>87</v>
      </c>
      <c r="D172" s="129" t="s">
        <v>404</v>
      </c>
      <c r="E172" s="129"/>
      <c r="F172" s="40" t="s">
        <v>108</v>
      </c>
      <c r="G172" s="42">
        <v>12</v>
      </c>
      <c r="H172" s="71">
        <v>0</v>
      </c>
    </row>
    <row r="173" spans="1:8" x14ac:dyDescent="0.25">
      <c r="A173" s="39" t="s">
        <v>405</v>
      </c>
      <c r="B173" s="40" t="s">
        <v>51</v>
      </c>
      <c r="C173" s="40" t="s">
        <v>87</v>
      </c>
      <c r="D173" s="129" t="s">
        <v>406</v>
      </c>
      <c r="E173" s="129"/>
      <c r="F173" s="40" t="s">
        <v>108</v>
      </c>
      <c r="G173" s="42">
        <v>47</v>
      </c>
      <c r="H173" s="71">
        <v>0</v>
      </c>
    </row>
    <row r="174" spans="1:8" x14ac:dyDescent="0.25">
      <c r="A174" s="2" t="s">
        <v>407</v>
      </c>
      <c r="B174" s="3" t="s">
        <v>51</v>
      </c>
      <c r="C174" s="3" t="s">
        <v>408</v>
      </c>
      <c r="D174" s="100" t="s">
        <v>409</v>
      </c>
      <c r="E174" s="100"/>
      <c r="F174" s="3" t="s">
        <v>108</v>
      </c>
      <c r="G174" s="26">
        <v>108</v>
      </c>
      <c r="H174" s="67">
        <v>0</v>
      </c>
    </row>
    <row r="175" spans="1:8" x14ac:dyDescent="0.25">
      <c r="A175" s="2" t="s">
        <v>51</v>
      </c>
      <c r="B175" s="3" t="s">
        <v>51</v>
      </c>
      <c r="C175" s="3" t="s">
        <v>51</v>
      </c>
      <c r="D175" s="68" t="s">
        <v>410</v>
      </c>
      <c r="E175" s="142" t="s">
        <v>51</v>
      </c>
      <c r="F175" s="142"/>
      <c r="G175" s="69">
        <v>108</v>
      </c>
      <c r="H175" s="28" t="s">
        <v>51</v>
      </c>
    </row>
    <row r="176" spans="1:8" x14ac:dyDescent="0.25">
      <c r="A176" s="39" t="s">
        <v>411</v>
      </c>
      <c r="B176" s="40" t="s">
        <v>51</v>
      </c>
      <c r="C176" s="40" t="s">
        <v>87</v>
      </c>
      <c r="D176" s="129" t="s">
        <v>412</v>
      </c>
      <c r="E176" s="129"/>
      <c r="F176" s="40" t="s">
        <v>108</v>
      </c>
      <c r="G176" s="42">
        <v>6</v>
      </c>
      <c r="H176" s="71">
        <v>0</v>
      </c>
    </row>
    <row r="177" spans="1:8" x14ac:dyDescent="0.25">
      <c r="A177" s="39" t="s">
        <v>413</v>
      </c>
      <c r="B177" s="40" t="s">
        <v>51</v>
      </c>
      <c r="C177" s="40" t="s">
        <v>87</v>
      </c>
      <c r="D177" s="129" t="s">
        <v>414</v>
      </c>
      <c r="E177" s="129"/>
      <c r="F177" s="40" t="s">
        <v>108</v>
      </c>
      <c r="G177" s="42">
        <v>1</v>
      </c>
      <c r="H177" s="71">
        <v>0</v>
      </c>
    </row>
    <row r="178" spans="1:8" x14ac:dyDescent="0.25">
      <c r="A178" s="39" t="s">
        <v>415</v>
      </c>
      <c r="B178" s="40" t="s">
        <v>51</v>
      </c>
      <c r="C178" s="40" t="s">
        <v>87</v>
      </c>
      <c r="D178" s="129" t="s">
        <v>416</v>
      </c>
      <c r="E178" s="129"/>
      <c r="F178" s="40" t="s">
        <v>108</v>
      </c>
      <c r="G178" s="42">
        <v>7</v>
      </c>
      <c r="H178" s="71">
        <v>0</v>
      </c>
    </row>
    <row r="179" spans="1:8" x14ac:dyDescent="0.25">
      <c r="A179" s="39" t="s">
        <v>417</v>
      </c>
      <c r="B179" s="40" t="s">
        <v>51</v>
      </c>
      <c r="C179" s="40" t="s">
        <v>87</v>
      </c>
      <c r="D179" s="129" t="s">
        <v>418</v>
      </c>
      <c r="E179" s="129"/>
      <c r="F179" s="40" t="s">
        <v>108</v>
      </c>
      <c r="G179" s="42">
        <v>94</v>
      </c>
      <c r="H179" s="71">
        <v>0</v>
      </c>
    </row>
    <row r="180" spans="1:8" x14ac:dyDescent="0.25">
      <c r="A180" s="2" t="s">
        <v>419</v>
      </c>
      <c r="B180" s="3" t="s">
        <v>51</v>
      </c>
      <c r="C180" s="3" t="s">
        <v>420</v>
      </c>
      <c r="D180" s="100" t="s">
        <v>421</v>
      </c>
      <c r="E180" s="100"/>
      <c r="F180" s="3" t="s">
        <v>108</v>
      </c>
      <c r="G180" s="26">
        <v>2</v>
      </c>
      <c r="H180" s="67">
        <v>0</v>
      </c>
    </row>
    <row r="181" spans="1:8" x14ac:dyDescent="0.25">
      <c r="A181" s="39" t="s">
        <v>422</v>
      </c>
      <c r="B181" s="40" t="s">
        <v>51</v>
      </c>
      <c r="C181" s="40" t="s">
        <v>87</v>
      </c>
      <c r="D181" s="129" t="s">
        <v>423</v>
      </c>
      <c r="E181" s="129"/>
      <c r="F181" s="40" t="s">
        <v>108</v>
      </c>
      <c r="G181" s="42">
        <v>2</v>
      </c>
      <c r="H181" s="71">
        <v>0</v>
      </c>
    </row>
    <row r="182" spans="1:8" x14ac:dyDescent="0.25">
      <c r="A182" s="2" t="s">
        <v>424</v>
      </c>
      <c r="B182" s="3" t="s">
        <v>51</v>
      </c>
      <c r="C182" s="3" t="s">
        <v>425</v>
      </c>
      <c r="D182" s="100" t="s">
        <v>426</v>
      </c>
      <c r="E182" s="100"/>
      <c r="F182" s="3" t="s">
        <v>108</v>
      </c>
      <c r="G182" s="26">
        <v>11</v>
      </c>
      <c r="H182" s="67">
        <v>0</v>
      </c>
    </row>
    <row r="183" spans="1:8" x14ac:dyDescent="0.25">
      <c r="A183" s="39" t="s">
        <v>427</v>
      </c>
      <c r="B183" s="40" t="s">
        <v>51</v>
      </c>
      <c r="C183" s="40" t="s">
        <v>87</v>
      </c>
      <c r="D183" s="129" t="s">
        <v>428</v>
      </c>
      <c r="E183" s="129"/>
      <c r="F183" s="40" t="s">
        <v>108</v>
      </c>
      <c r="G183" s="42">
        <v>11</v>
      </c>
      <c r="H183" s="71">
        <v>0</v>
      </c>
    </row>
    <row r="184" spans="1:8" x14ac:dyDescent="0.25">
      <c r="A184" s="2" t="s">
        <v>429</v>
      </c>
      <c r="B184" s="3" t="s">
        <v>51</v>
      </c>
      <c r="C184" s="3" t="s">
        <v>430</v>
      </c>
      <c r="D184" s="100" t="s">
        <v>431</v>
      </c>
      <c r="E184" s="100"/>
      <c r="F184" s="3" t="s">
        <v>108</v>
      </c>
      <c r="G184" s="26">
        <v>3</v>
      </c>
      <c r="H184" s="67">
        <v>0</v>
      </c>
    </row>
    <row r="185" spans="1:8" x14ac:dyDescent="0.25">
      <c r="A185" s="39" t="s">
        <v>432</v>
      </c>
      <c r="B185" s="40" t="s">
        <v>51</v>
      </c>
      <c r="C185" s="40" t="s">
        <v>87</v>
      </c>
      <c r="D185" s="129" t="s">
        <v>433</v>
      </c>
      <c r="E185" s="129"/>
      <c r="F185" s="40" t="s">
        <v>108</v>
      </c>
      <c r="G185" s="42">
        <v>3</v>
      </c>
      <c r="H185" s="71">
        <v>0</v>
      </c>
    </row>
    <row r="186" spans="1:8" x14ac:dyDescent="0.25">
      <c r="A186" s="2" t="s">
        <v>434</v>
      </c>
      <c r="B186" s="3" t="s">
        <v>51</v>
      </c>
      <c r="C186" s="3" t="s">
        <v>435</v>
      </c>
      <c r="D186" s="100" t="s">
        <v>436</v>
      </c>
      <c r="E186" s="100"/>
      <c r="F186" s="3" t="s">
        <v>108</v>
      </c>
      <c r="G186" s="26">
        <v>8</v>
      </c>
      <c r="H186" s="67">
        <v>0</v>
      </c>
    </row>
    <row r="187" spans="1:8" x14ac:dyDescent="0.25">
      <c r="A187" s="39" t="s">
        <v>437</v>
      </c>
      <c r="B187" s="40" t="s">
        <v>51</v>
      </c>
      <c r="C187" s="40" t="s">
        <v>87</v>
      </c>
      <c r="D187" s="129" t="s">
        <v>438</v>
      </c>
      <c r="E187" s="129"/>
      <c r="F187" s="40" t="s">
        <v>108</v>
      </c>
      <c r="G187" s="42">
        <v>8</v>
      </c>
      <c r="H187" s="71">
        <v>0</v>
      </c>
    </row>
    <row r="188" spans="1:8" x14ac:dyDescent="0.25">
      <c r="A188" s="2" t="s">
        <v>439</v>
      </c>
      <c r="B188" s="3" t="s">
        <v>51</v>
      </c>
      <c r="C188" s="3" t="s">
        <v>440</v>
      </c>
      <c r="D188" s="100" t="s">
        <v>441</v>
      </c>
      <c r="E188" s="100"/>
      <c r="F188" s="3" t="s">
        <v>121</v>
      </c>
      <c r="G188" s="26">
        <v>537</v>
      </c>
      <c r="H188" s="67">
        <v>0</v>
      </c>
    </row>
    <row r="189" spans="1:8" x14ac:dyDescent="0.25">
      <c r="A189" s="2" t="s">
        <v>51</v>
      </c>
      <c r="B189" s="3" t="s">
        <v>51</v>
      </c>
      <c r="C189" s="3" t="s">
        <v>51</v>
      </c>
      <c r="D189" s="68" t="s">
        <v>442</v>
      </c>
      <c r="E189" s="142" t="s">
        <v>51</v>
      </c>
      <c r="F189" s="142"/>
      <c r="G189" s="69">
        <v>0</v>
      </c>
      <c r="H189" s="28" t="s">
        <v>51</v>
      </c>
    </row>
    <row r="190" spans="1:8" x14ac:dyDescent="0.25">
      <c r="A190" s="2" t="s">
        <v>51</v>
      </c>
      <c r="B190" s="3" t="s">
        <v>51</v>
      </c>
      <c r="C190" s="3" t="s">
        <v>51</v>
      </c>
      <c r="D190" s="68" t="s">
        <v>274</v>
      </c>
      <c r="E190" s="142" t="s">
        <v>443</v>
      </c>
      <c r="F190" s="142"/>
      <c r="G190" s="69">
        <v>3</v>
      </c>
      <c r="H190" s="28" t="s">
        <v>51</v>
      </c>
    </row>
    <row r="191" spans="1:8" x14ac:dyDescent="0.25">
      <c r="A191" s="2" t="s">
        <v>51</v>
      </c>
      <c r="B191" s="3" t="s">
        <v>51</v>
      </c>
      <c r="C191" s="3" t="s">
        <v>51</v>
      </c>
      <c r="D191" s="68" t="s">
        <v>281</v>
      </c>
      <c r="E191" s="142" t="s">
        <v>444</v>
      </c>
      <c r="F191" s="142"/>
      <c r="G191" s="69">
        <v>36</v>
      </c>
      <c r="H191" s="28" t="s">
        <v>51</v>
      </c>
    </row>
    <row r="192" spans="1:8" x14ac:dyDescent="0.25">
      <c r="A192" s="2" t="s">
        <v>51</v>
      </c>
      <c r="B192" s="3" t="s">
        <v>51</v>
      </c>
      <c r="C192" s="3" t="s">
        <v>51</v>
      </c>
      <c r="D192" s="68" t="s">
        <v>288</v>
      </c>
      <c r="E192" s="142" t="s">
        <v>445</v>
      </c>
      <c r="F192" s="142"/>
      <c r="G192" s="69">
        <v>498</v>
      </c>
      <c r="H192" s="28" t="s">
        <v>51</v>
      </c>
    </row>
    <row r="193" spans="1:8" x14ac:dyDescent="0.25">
      <c r="A193" s="2" t="s">
        <v>446</v>
      </c>
      <c r="B193" s="3" t="s">
        <v>51</v>
      </c>
      <c r="C193" s="3" t="s">
        <v>447</v>
      </c>
      <c r="D193" s="100" t="s">
        <v>448</v>
      </c>
      <c r="E193" s="100"/>
      <c r="F193" s="3" t="s">
        <v>121</v>
      </c>
      <c r="G193" s="26">
        <v>526</v>
      </c>
      <c r="H193" s="67">
        <v>0</v>
      </c>
    </row>
    <row r="194" spans="1:8" x14ac:dyDescent="0.25">
      <c r="A194" s="2" t="s">
        <v>51</v>
      </c>
      <c r="B194" s="3" t="s">
        <v>51</v>
      </c>
      <c r="C194" s="3" t="s">
        <v>51</v>
      </c>
      <c r="D194" s="68" t="s">
        <v>442</v>
      </c>
      <c r="E194" s="142" t="s">
        <v>51</v>
      </c>
      <c r="F194" s="142"/>
      <c r="G194" s="69">
        <v>0</v>
      </c>
      <c r="H194" s="28" t="s">
        <v>51</v>
      </c>
    </row>
    <row r="195" spans="1:8" x14ac:dyDescent="0.25">
      <c r="A195" s="2" t="s">
        <v>51</v>
      </c>
      <c r="B195" s="3" t="s">
        <v>51</v>
      </c>
      <c r="C195" s="3" t="s">
        <v>51</v>
      </c>
      <c r="D195" s="68" t="s">
        <v>299</v>
      </c>
      <c r="E195" s="142" t="s">
        <v>449</v>
      </c>
      <c r="F195" s="142"/>
      <c r="G195" s="69">
        <v>161</v>
      </c>
      <c r="H195" s="28" t="s">
        <v>51</v>
      </c>
    </row>
    <row r="196" spans="1:8" x14ac:dyDescent="0.25">
      <c r="A196" s="2" t="s">
        <v>51</v>
      </c>
      <c r="B196" s="3" t="s">
        <v>51</v>
      </c>
      <c r="C196" s="3" t="s">
        <v>51</v>
      </c>
      <c r="D196" s="68" t="s">
        <v>307</v>
      </c>
      <c r="E196" s="142" t="s">
        <v>450</v>
      </c>
      <c r="F196" s="142"/>
      <c r="G196" s="69">
        <v>365</v>
      </c>
      <c r="H196" s="28" t="s">
        <v>51</v>
      </c>
    </row>
    <row r="197" spans="1:8" x14ac:dyDescent="0.25">
      <c r="A197" s="2" t="s">
        <v>451</v>
      </c>
      <c r="B197" s="3" t="s">
        <v>51</v>
      </c>
      <c r="C197" s="3" t="s">
        <v>452</v>
      </c>
      <c r="D197" s="100" t="s">
        <v>453</v>
      </c>
      <c r="E197" s="100"/>
      <c r="F197" s="3" t="s">
        <v>121</v>
      </c>
      <c r="G197" s="26">
        <v>1063</v>
      </c>
      <c r="H197" s="67">
        <v>0</v>
      </c>
    </row>
    <row r="198" spans="1:8" x14ac:dyDescent="0.25">
      <c r="A198" s="2" t="s">
        <v>51</v>
      </c>
      <c r="B198" s="3" t="s">
        <v>51</v>
      </c>
      <c r="C198" s="3" t="s">
        <v>51</v>
      </c>
      <c r="D198" s="68" t="s">
        <v>442</v>
      </c>
      <c r="E198" s="142" t="s">
        <v>51</v>
      </c>
      <c r="F198" s="142"/>
      <c r="G198" s="69">
        <v>0</v>
      </c>
      <c r="H198" s="28" t="s">
        <v>51</v>
      </c>
    </row>
    <row r="199" spans="1:8" x14ac:dyDescent="0.25">
      <c r="A199" s="2" t="s">
        <v>51</v>
      </c>
      <c r="B199" s="3" t="s">
        <v>51</v>
      </c>
      <c r="C199" s="3" t="s">
        <v>51</v>
      </c>
      <c r="D199" s="68" t="s">
        <v>274</v>
      </c>
      <c r="E199" s="142" t="s">
        <v>443</v>
      </c>
      <c r="F199" s="142"/>
      <c r="G199" s="69">
        <v>3</v>
      </c>
      <c r="H199" s="28" t="s">
        <v>51</v>
      </c>
    </row>
    <row r="200" spans="1:8" x14ac:dyDescent="0.25">
      <c r="A200" s="2" t="s">
        <v>51</v>
      </c>
      <c r="B200" s="3" t="s">
        <v>51</v>
      </c>
      <c r="C200" s="3" t="s">
        <v>51</v>
      </c>
      <c r="D200" s="68" t="s">
        <v>281</v>
      </c>
      <c r="E200" s="142" t="s">
        <v>444</v>
      </c>
      <c r="F200" s="142"/>
      <c r="G200" s="69">
        <v>36</v>
      </c>
      <c r="H200" s="28" t="s">
        <v>51</v>
      </c>
    </row>
    <row r="201" spans="1:8" x14ac:dyDescent="0.25">
      <c r="A201" s="2" t="s">
        <v>51</v>
      </c>
      <c r="B201" s="3" t="s">
        <v>51</v>
      </c>
      <c r="C201" s="3" t="s">
        <v>51</v>
      </c>
      <c r="D201" s="68" t="s">
        <v>288</v>
      </c>
      <c r="E201" s="142" t="s">
        <v>445</v>
      </c>
      <c r="F201" s="142"/>
      <c r="G201" s="69">
        <v>498</v>
      </c>
      <c r="H201" s="28" t="s">
        <v>51</v>
      </c>
    </row>
    <row r="202" spans="1:8" x14ac:dyDescent="0.25">
      <c r="A202" s="2" t="s">
        <v>51</v>
      </c>
      <c r="B202" s="3" t="s">
        <v>51</v>
      </c>
      <c r="C202" s="3" t="s">
        <v>51</v>
      </c>
      <c r="D202" s="68" t="s">
        <v>299</v>
      </c>
      <c r="E202" s="142" t="s">
        <v>449</v>
      </c>
      <c r="F202" s="142"/>
      <c r="G202" s="69">
        <v>161</v>
      </c>
      <c r="H202" s="28" t="s">
        <v>51</v>
      </c>
    </row>
    <row r="203" spans="1:8" x14ac:dyDescent="0.25">
      <c r="A203" s="2" t="s">
        <v>51</v>
      </c>
      <c r="B203" s="3" t="s">
        <v>51</v>
      </c>
      <c r="C203" s="3" t="s">
        <v>51</v>
      </c>
      <c r="D203" s="68" t="s">
        <v>307</v>
      </c>
      <c r="E203" s="142" t="s">
        <v>450</v>
      </c>
      <c r="F203" s="142"/>
      <c r="G203" s="69">
        <v>365</v>
      </c>
      <c r="H203" s="28" t="s">
        <v>51</v>
      </c>
    </row>
    <row r="204" spans="1:8" x14ac:dyDescent="0.25">
      <c r="A204" s="2" t="s">
        <v>454</v>
      </c>
      <c r="B204" s="3" t="s">
        <v>51</v>
      </c>
      <c r="C204" s="3" t="s">
        <v>87</v>
      </c>
      <c r="D204" s="100" t="s">
        <v>455</v>
      </c>
      <c r="E204" s="100"/>
      <c r="F204" s="3" t="s">
        <v>108</v>
      </c>
      <c r="G204" s="26">
        <v>1</v>
      </c>
      <c r="H204" s="67">
        <v>0</v>
      </c>
    </row>
    <row r="205" spans="1:8" x14ac:dyDescent="0.25">
      <c r="A205" s="2" t="s">
        <v>456</v>
      </c>
      <c r="B205" s="3" t="s">
        <v>51</v>
      </c>
      <c r="C205" s="3" t="s">
        <v>457</v>
      </c>
      <c r="D205" s="100" t="s">
        <v>458</v>
      </c>
      <c r="E205" s="100"/>
      <c r="F205" s="3" t="s">
        <v>121</v>
      </c>
      <c r="G205" s="26">
        <v>3</v>
      </c>
      <c r="H205" s="67">
        <v>0</v>
      </c>
    </row>
    <row r="206" spans="1:8" x14ac:dyDescent="0.25">
      <c r="A206" s="39" t="s">
        <v>459</v>
      </c>
      <c r="B206" s="40" t="s">
        <v>51</v>
      </c>
      <c r="C206" s="40" t="s">
        <v>460</v>
      </c>
      <c r="D206" s="129" t="s">
        <v>461</v>
      </c>
      <c r="E206" s="129"/>
      <c r="F206" s="40" t="s">
        <v>121</v>
      </c>
      <c r="G206" s="42">
        <v>3</v>
      </c>
      <c r="H206" s="71">
        <v>0</v>
      </c>
    </row>
    <row r="207" spans="1:8" x14ac:dyDescent="0.25">
      <c r="A207" s="2" t="s">
        <v>462</v>
      </c>
      <c r="B207" s="3" t="s">
        <v>51</v>
      </c>
      <c r="C207" s="3" t="s">
        <v>463</v>
      </c>
      <c r="D207" s="100" t="s">
        <v>464</v>
      </c>
      <c r="E207" s="100"/>
      <c r="F207" s="3" t="s">
        <v>121</v>
      </c>
      <c r="G207" s="26">
        <v>540.5</v>
      </c>
      <c r="H207" s="67">
        <v>0</v>
      </c>
    </row>
    <row r="208" spans="1:8" x14ac:dyDescent="0.25">
      <c r="A208" s="2" t="s">
        <v>51</v>
      </c>
      <c r="B208" s="3" t="s">
        <v>51</v>
      </c>
      <c r="C208" s="3" t="s">
        <v>51</v>
      </c>
      <c r="D208" s="68" t="s">
        <v>465</v>
      </c>
      <c r="E208" s="142" t="s">
        <v>51</v>
      </c>
      <c r="F208" s="142"/>
      <c r="G208" s="69">
        <v>540.5</v>
      </c>
      <c r="H208" s="28" t="s">
        <v>51</v>
      </c>
    </row>
    <row r="209" spans="1:8" x14ac:dyDescent="0.25">
      <c r="A209" s="39" t="s">
        <v>466</v>
      </c>
      <c r="B209" s="40" t="s">
        <v>51</v>
      </c>
      <c r="C209" s="40" t="s">
        <v>467</v>
      </c>
      <c r="D209" s="129" t="s">
        <v>468</v>
      </c>
      <c r="E209" s="129"/>
      <c r="F209" s="40" t="s">
        <v>121</v>
      </c>
      <c r="G209" s="42">
        <v>498</v>
      </c>
      <c r="H209" s="71">
        <v>0</v>
      </c>
    </row>
    <row r="210" spans="1:8" x14ac:dyDescent="0.25">
      <c r="A210" s="39" t="s">
        <v>469</v>
      </c>
      <c r="B210" s="40" t="s">
        <v>51</v>
      </c>
      <c r="C210" s="40" t="s">
        <v>470</v>
      </c>
      <c r="D210" s="129" t="s">
        <v>471</v>
      </c>
      <c r="E210" s="129"/>
      <c r="F210" s="40" t="s">
        <v>121</v>
      </c>
      <c r="G210" s="42">
        <v>2.6</v>
      </c>
      <c r="H210" s="71">
        <v>0</v>
      </c>
    </row>
    <row r="211" spans="1:8" x14ac:dyDescent="0.25">
      <c r="A211" s="39" t="s">
        <v>51</v>
      </c>
      <c r="B211" s="40" t="s">
        <v>51</v>
      </c>
      <c r="C211" s="40" t="s">
        <v>51</v>
      </c>
      <c r="D211" s="68" t="s">
        <v>472</v>
      </c>
      <c r="E211" s="142" t="s">
        <v>473</v>
      </c>
      <c r="F211" s="142"/>
      <c r="G211" s="72">
        <v>2.6</v>
      </c>
      <c r="H211" s="44" t="s">
        <v>51</v>
      </c>
    </row>
    <row r="212" spans="1:8" x14ac:dyDescent="0.25">
      <c r="A212" s="39" t="s">
        <v>474</v>
      </c>
      <c r="B212" s="40" t="s">
        <v>51</v>
      </c>
      <c r="C212" s="40" t="s">
        <v>475</v>
      </c>
      <c r="D212" s="129" t="s">
        <v>476</v>
      </c>
      <c r="E212" s="129"/>
      <c r="F212" s="40" t="s">
        <v>121</v>
      </c>
      <c r="G212" s="42">
        <v>36</v>
      </c>
      <c r="H212" s="71">
        <v>0</v>
      </c>
    </row>
    <row r="213" spans="1:8" x14ac:dyDescent="0.25">
      <c r="A213" s="39" t="s">
        <v>477</v>
      </c>
      <c r="B213" s="40" t="s">
        <v>51</v>
      </c>
      <c r="C213" s="40" t="s">
        <v>478</v>
      </c>
      <c r="D213" s="129" t="s">
        <v>479</v>
      </c>
      <c r="E213" s="129"/>
      <c r="F213" s="40" t="s">
        <v>121</v>
      </c>
      <c r="G213" s="42">
        <v>3.9</v>
      </c>
      <c r="H213" s="71">
        <v>0</v>
      </c>
    </row>
    <row r="214" spans="1:8" x14ac:dyDescent="0.25">
      <c r="A214" s="39" t="s">
        <v>51</v>
      </c>
      <c r="B214" s="40" t="s">
        <v>51</v>
      </c>
      <c r="C214" s="40" t="s">
        <v>51</v>
      </c>
      <c r="D214" s="68" t="s">
        <v>480</v>
      </c>
      <c r="E214" s="142" t="s">
        <v>473</v>
      </c>
      <c r="F214" s="142"/>
      <c r="G214" s="72">
        <v>3.9</v>
      </c>
      <c r="H214" s="44" t="s">
        <v>51</v>
      </c>
    </row>
    <row r="215" spans="1:8" x14ac:dyDescent="0.25">
      <c r="A215" s="2" t="s">
        <v>481</v>
      </c>
      <c r="B215" s="3" t="s">
        <v>51</v>
      </c>
      <c r="C215" s="3" t="s">
        <v>482</v>
      </c>
      <c r="D215" s="100" t="s">
        <v>483</v>
      </c>
      <c r="E215" s="100"/>
      <c r="F215" s="3" t="s">
        <v>121</v>
      </c>
      <c r="G215" s="26">
        <v>529.9</v>
      </c>
      <c r="H215" s="67">
        <v>0</v>
      </c>
    </row>
    <row r="216" spans="1:8" x14ac:dyDescent="0.25">
      <c r="A216" s="2" t="s">
        <v>51</v>
      </c>
      <c r="B216" s="3" t="s">
        <v>51</v>
      </c>
      <c r="C216" s="3" t="s">
        <v>51</v>
      </c>
      <c r="D216" s="68" t="s">
        <v>484</v>
      </c>
      <c r="E216" s="142" t="s">
        <v>51</v>
      </c>
      <c r="F216" s="142"/>
      <c r="G216" s="69">
        <v>529.9</v>
      </c>
      <c r="H216" s="28" t="s">
        <v>51</v>
      </c>
    </row>
    <row r="217" spans="1:8" x14ac:dyDescent="0.25">
      <c r="A217" s="39" t="s">
        <v>485</v>
      </c>
      <c r="B217" s="40" t="s">
        <v>51</v>
      </c>
      <c r="C217" s="40" t="s">
        <v>486</v>
      </c>
      <c r="D217" s="129" t="s">
        <v>487</v>
      </c>
      <c r="E217" s="129"/>
      <c r="F217" s="40" t="s">
        <v>121</v>
      </c>
      <c r="G217" s="42">
        <v>365</v>
      </c>
      <c r="H217" s="71">
        <v>0</v>
      </c>
    </row>
    <row r="218" spans="1:8" x14ac:dyDescent="0.25">
      <c r="A218" s="39" t="s">
        <v>488</v>
      </c>
      <c r="B218" s="40" t="s">
        <v>51</v>
      </c>
      <c r="C218" s="40" t="s">
        <v>489</v>
      </c>
      <c r="D218" s="129" t="s">
        <v>490</v>
      </c>
      <c r="E218" s="129"/>
      <c r="F218" s="40" t="s">
        <v>121</v>
      </c>
      <c r="G218" s="42">
        <v>161</v>
      </c>
      <c r="H218" s="71">
        <v>0</v>
      </c>
    </row>
    <row r="219" spans="1:8" x14ac:dyDescent="0.25">
      <c r="A219" s="39" t="s">
        <v>491</v>
      </c>
      <c r="B219" s="40" t="s">
        <v>51</v>
      </c>
      <c r="C219" s="40" t="s">
        <v>492</v>
      </c>
      <c r="D219" s="129" t="s">
        <v>493</v>
      </c>
      <c r="E219" s="129"/>
      <c r="F219" s="40" t="s">
        <v>121</v>
      </c>
      <c r="G219" s="42">
        <v>3.9</v>
      </c>
      <c r="H219" s="71">
        <v>0</v>
      </c>
    </row>
    <row r="220" spans="1:8" x14ac:dyDescent="0.25">
      <c r="A220" s="39" t="s">
        <v>51</v>
      </c>
      <c r="B220" s="40" t="s">
        <v>51</v>
      </c>
      <c r="C220" s="40" t="s">
        <v>51</v>
      </c>
      <c r="D220" s="68" t="s">
        <v>480</v>
      </c>
      <c r="E220" s="142" t="s">
        <v>473</v>
      </c>
      <c r="F220" s="142"/>
      <c r="G220" s="72">
        <v>3.9</v>
      </c>
      <c r="H220" s="44" t="s">
        <v>51</v>
      </c>
    </row>
    <row r="221" spans="1:8" x14ac:dyDescent="0.25">
      <c r="A221" s="2" t="s">
        <v>494</v>
      </c>
      <c r="B221" s="3" t="s">
        <v>51</v>
      </c>
      <c r="C221" s="3" t="s">
        <v>87</v>
      </c>
      <c r="D221" s="100" t="s">
        <v>495</v>
      </c>
      <c r="E221" s="100"/>
      <c r="F221" s="3" t="s">
        <v>108</v>
      </c>
      <c r="G221" s="26">
        <v>10</v>
      </c>
      <c r="H221" s="67">
        <v>0</v>
      </c>
    </row>
    <row r="222" spans="1:8" x14ac:dyDescent="0.25">
      <c r="A222" s="2" t="s">
        <v>51</v>
      </c>
      <c r="B222" s="3" t="s">
        <v>51</v>
      </c>
      <c r="C222" s="3" t="s">
        <v>51</v>
      </c>
      <c r="D222" s="68" t="s">
        <v>86</v>
      </c>
      <c r="E222" s="142" t="s">
        <v>496</v>
      </c>
      <c r="F222" s="142"/>
      <c r="G222" s="69">
        <v>4</v>
      </c>
      <c r="H222" s="28" t="s">
        <v>51</v>
      </c>
    </row>
    <row r="223" spans="1:8" x14ac:dyDescent="0.25">
      <c r="A223" s="2" t="s">
        <v>51</v>
      </c>
      <c r="B223" s="3" t="s">
        <v>51</v>
      </c>
      <c r="C223" s="3" t="s">
        <v>51</v>
      </c>
      <c r="D223" s="68" t="s">
        <v>497</v>
      </c>
      <c r="E223" s="142" t="s">
        <v>498</v>
      </c>
      <c r="F223" s="142"/>
      <c r="G223" s="69">
        <v>6</v>
      </c>
      <c r="H223" s="28" t="s">
        <v>51</v>
      </c>
    </row>
    <row r="224" spans="1:8" x14ac:dyDescent="0.25">
      <c r="A224" s="2" t="s">
        <v>499</v>
      </c>
      <c r="B224" s="3" t="s">
        <v>51</v>
      </c>
      <c r="C224" s="3" t="s">
        <v>500</v>
      </c>
      <c r="D224" s="100" t="s">
        <v>501</v>
      </c>
      <c r="E224" s="100"/>
      <c r="F224" s="3" t="s">
        <v>108</v>
      </c>
      <c r="G224" s="26">
        <v>2</v>
      </c>
      <c r="H224" s="67">
        <v>0</v>
      </c>
    </row>
    <row r="225" spans="1:8" x14ac:dyDescent="0.25">
      <c r="A225" s="2" t="s">
        <v>503</v>
      </c>
      <c r="B225" s="3" t="s">
        <v>51</v>
      </c>
      <c r="C225" s="3" t="s">
        <v>504</v>
      </c>
      <c r="D225" s="100" t="s">
        <v>505</v>
      </c>
      <c r="E225" s="100"/>
      <c r="F225" s="3" t="s">
        <v>108</v>
      </c>
      <c r="G225" s="26">
        <v>2</v>
      </c>
      <c r="H225" s="67">
        <v>0</v>
      </c>
    </row>
    <row r="226" spans="1:8" x14ac:dyDescent="0.25">
      <c r="A226" s="2" t="s">
        <v>507</v>
      </c>
      <c r="B226" s="3" t="s">
        <v>51</v>
      </c>
      <c r="C226" s="3" t="s">
        <v>508</v>
      </c>
      <c r="D226" s="100" t="s">
        <v>509</v>
      </c>
      <c r="E226" s="100"/>
      <c r="F226" s="3" t="s">
        <v>113</v>
      </c>
      <c r="G226" s="26">
        <v>4.0895299999999999</v>
      </c>
      <c r="H226" s="67">
        <v>0</v>
      </c>
    </row>
    <row r="227" spans="1:8" x14ac:dyDescent="0.25">
      <c r="A227" s="2" t="s">
        <v>510</v>
      </c>
      <c r="B227" s="3" t="s">
        <v>51</v>
      </c>
      <c r="C227" s="3" t="s">
        <v>511</v>
      </c>
      <c r="D227" s="100" t="s">
        <v>512</v>
      </c>
      <c r="E227" s="100"/>
      <c r="F227" s="3" t="s">
        <v>113</v>
      </c>
      <c r="G227" s="26">
        <v>4.0895299999999999</v>
      </c>
      <c r="H227" s="67">
        <v>0</v>
      </c>
    </row>
    <row r="228" spans="1:8" x14ac:dyDescent="0.25">
      <c r="A228" s="70" t="s">
        <v>51</v>
      </c>
      <c r="B228" s="35" t="s">
        <v>51</v>
      </c>
      <c r="C228" s="35" t="s">
        <v>513</v>
      </c>
      <c r="D228" s="127" t="s">
        <v>514</v>
      </c>
      <c r="E228" s="127"/>
      <c r="F228" s="35" t="s">
        <v>51</v>
      </c>
      <c r="G228" s="11" t="s">
        <v>51</v>
      </c>
      <c r="H228" s="38" t="s">
        <v>51</v>
      </c>
    </row>
    <row r="229" spans="1:8" x14ac:dyDescent="0.25">
      <c r="A229" s="2" t="s">
        <v>515</v>
      </c>
      <c r="B229" s="3" t="s">
        <v>51</v>
      </c>
      <c r="C229" s="3" t="s">
        <v>516</v>
      </c>
      <c r="D229" s="100" t="s">
        <v>517</v>
      </c>
      <c r="E229" s="100"/>
      <c r="F229" s="3" t="s">
        <v>518</v>
      </c>
      <c r="G229" s="26">
        <v>695.8</v>
      </c>
      <c r="H229" s="67">
        <v>0</v>
      </c>
    </row>
    <row r="230" spans="1:8" x14ac:dyDescent="0.25">
      <c r="A230" s="2" t="s">
        <v>51</v>
      </c>
      <c r="B230" s="3" t="s">
        <v>51</v>
      </c>
      <c r="C230" s="3" t="s">
        <v>51</v>
      </c>
      <c r="D230" s="68" t="s">
        <v>521</v>
      </c>
      <c r="E230" s="142" t="s">
        <v>51</v>
      </c>
      <c r="F230" s="142"/>
      <c r="G230" s="69">
        <v>0</v>
      </c>
      <c r="H230" s="28" t="s">
        <v>51</v>
      </c>
    </row>
    <row r="231" spans="1:8" x14ac:dyDescent="0.25">
      <c r="A231" s="2" t="s">
        <v>51</v>
      </c>
      <c r="B231" s="3" t="s">
        <v>51</v>
      </c>
      <c r="C231" s="3" t="s">
        <v>51</v>
      </c>
      <c r="D231" s="68" t="s">
        <v>522</v>
      </c>
      <c r="E231" s="142" t="s">
        <v>95</v>
      </c>
      <c r="F231" s="142"/>
      <c r="G231" s="69">
        <v>343.7</v>
      </c>
      <c r="H231" s="28" t="s">
        <v>51</v>
      </c>
    </row>
    <row r="232" spans="1:8" x14ac:dyDescent="0.25">
      <c r="A232" s="2" t="s">
        <v>51</v>
      </c>
      <c r="B232" s="3" t="s">
        <v>51</v>
      </c>
      <c r="C232" s="3" t="s">
        <v>51</v>
      </c>
      <c r="D232" s="68" t="s">
        <v>523</v>
      </c>
      <c r="E232" s="142" t="s">
        <v>93</v>
      </c>
      <c r="F232" s="142"/>
      <c r="G232" s="69">
        <v>352.1</v>
      </c>
      <c r="H232" s="28" t="s">
        <v>51</v>
      </c>
    </row>
    <row r="233" spans="1:8" x14ac:dyDescent="0.25">
      <c r="A233" s="2" t="s">
        <v>524</v>
      </c>
      <c r="B233" s="3" t="s">
        <v>51</v>
      </c>
      <c r="C233" s="3" t="s">
        <v>525</v>
      </c>
      <c r="D233" s="100" t="s">
        <v>526</v>
      </c>
      <c r="E233" s="100"/>
      <c r="F233" s="3" t="s">
        <v>121</v>
      </c>
      <c r="G233" s="26">
        <v>27</v>
      </c>
      <c r="H233" s="67">
        <v>0</v>
      </c>
    </row>
    <row r="234" spans="1:8" x14ac:dyDescent="0.25">
      <c r="A234" s="2" t="s">
        <v>527</v>
      </c>
      <c r="B234" s="3" t="s">
        <v>51</v>
      </c>
      <c r="C234" s="3" t="s">
        <v>528</v>
      </c>
      <c r="D234" s="100" t="s">
        <v>529</v>
      </c>
      <c r="E234" s="100"/>
      <c r="F234" s="3" t="s">
        <v>121</v>
      </c>
      <c r="G234" s="26">
        <v>422</v>
      </c>
      <c r="H234" s="67">
        <v>0</v>
      </c>
    </row>
    <row r="235" spans="1:8" x14ac:dyDescent="0.25">
      <c r="A235" s="2" t="s">
        <v>530</v>
      </c>
      <c r="B235" s="3" t="s">
        <v>51</v>
      </c>
      <c r="C235" s="3" t="s">
        <v>531</v>
      </c>
      <c r="D235" s="100" t="s">
        <v>532</v>
      </c>
      <c r="E235" s="100"/>
      <c r="F235" s="3" t="s">
        <v>121</v>
      </c>
      <c r="G235" s="26">
        <v>123</v>
      </c>
      <c r="H235" s="67">
        <v>0</v>
      </c>
    </row>
    <row r="236" spans="1:8" x14ac:dyDescent="0.25">
      <c r="A236" s="2" t="s">
        <v>533</v>
      </c>
      <c r="B236" s="3" t="s">
        <v>51</v>
      </c>
      <c r="C236" s="3" t="s">
        <v>531</v>
      </c>
      <c r="D236" s="100" t="s">
        <v>534</v>
      </c>
      <c r="E236" s="100"/>
      <c r="F236" s="3" t="s">
        <v>121</v>
      </c>
      <c r="G236" s="26">
        <v>334</v>
      </c>
      <c r="H236" s="67">
        <v>0</v>
      </c>
    </row>
    <row r="237" spans="1:8" x14ac:dyDescent="0.25">
      <c r="A237" s="2" t="s">
        <v>535</v>
      </c>
      <c r="B237" s="3" t="s">
        <v>51</v>
      </c>
      <c r="C237" s="3" t="s">
        <v>536</v>
      </c>
      <c r="D237" s="100" t="s">
        <v>537</v>
      </c>
      <c r="E237" s="100"/>
      <c r="F237" s="3" t="s">
        <v>518</v>
      </c>
      <c r="G237" s="26">
        <v>129.55000000000001</v>
      </c>
      <c r="H237" s="67">
        <v>0</v>
      </c>
    </row>
    <row r="238" spans="1:8" x14ac:dyDescent="0.25">
      <c r="A238" s="2" t="s">
        <v>51</v>
      </c>
      <c r="B238" s="3" t="s">
        <v>51</v>
      </c>
      <c r="C238" s="3" t="s">
        <v>51</v>
      </c>
      <c r="D238" s="68" t="s">
        <v>538</v>
      </c>
      <c r="E238" s="142" t="s">
        <v>51</v>
      </c>
      <c r="F238" s="142"/>
      <c r="G238" s="69">
        <v>0</v>
      </c>
      <c r="H238" s="28" t="s">
        <v>51</v>
      </c>
    </row>
    <row r="239" spans="1:8" x14ac:dyDescent="0.25">
      <c r="A239" s="2" t="s">
        <v>51</v>
      </c>
      <c r="B239" s="3" t="s">
        <v>51</v>
      </c>
      <c r="C239" s="3" t="s">
        <v>51</v>
      </c>
      <c r="D239" s="68" t="s">
        <v>539</v>
      </c>
      <c r="E239" s="142" t="s">
        <v>540</v>
      </c>
      <c r="F239" s="142"/>
      <c r="G239" s="69">
        <v>1.82</v>
      </c>
      <c r="H239" s="28" t="s">
        <v>51</v>
      </c>
    </row>
    <row r="240" spans="1:8" x14ac:dyDescent="0.25">
      <c r="A240" s="2" t="s">
        <v>51</v>
      </c>
      <c r="B240" s="3" t="s">
        <v>51</v>
      </c>
      <c r="C240" s="3" t="s">
        <v>51</v>
      </c>
      <c r="D240" s="68" t="s">
        <v>541</v>
      </c>
      <c r="E240" s="142" t="s">
        <v>542</v>
      </c>
      <c r="F240" s="142"/>
      <c r="G240" s="69">
        <v>0.72</v>
      </c>
      <c r="H240" s="28" t="s">
        <v>51</v>
      </c>
    </row>
    <row r="241" spans="1:8" x14ac:dyDescent="0.25">
      <c r="A241" s="2" t="s">
        <v>51</v>
      </c>
      <c r="B241" s="3" t="s">
        <v>51</v>
      </c>
      <c r="C241" s="3" t="s">
        <v>51</v>
      </c>
      <c r="D241" s="68" t="s">
        <v>543</v>
      </c>
      <c r="E241" s="142" t="s">
        <v>544</v>
      </c>
      <c r="F241" s="142"/>
      <c r="G241" s="69">
        <v>1.9</v>
      </c>
      <c r="H241" s="28" t="s">
        <v>51</v>
      </c>
    </row>
    <row r="242" spans="1:8" x14ac:dyDescent="0.25">
      <c r="A242" s="2" t="s">
        <v>51</v>
      </c>
      <c r="B242" s="3" t="s">
        <v>51</v>
      </c>
      <c r="C242" s="3" t="s">
        <v>51</v>
      </c>
      <c r="D242" s="68" t="s">
        <v>545</v>
      </c>
      <c r="E242" s="142" t="s">
        <v>51</v>
      </c>
      <c r="F242" s="142"/>
      <c r="G242" s="69">
        <v>0</v>
      </c>
      <c r="H242" s="28" t="s">
        <v>51</v>
      </c>
    </row>
    <row r="243" spans="1:8" x14ac:dyDescent="0.25">
      <c r="A243" s="2" t="s">
        <v>51</v>
      </c>
      <c r="B243" s="3" t="s">
        <v>51</v>
      </c>
      <c r="C243" s="3" t="s">
        <v>51</v>
      </c>
      <c r="D243" s="68" t="s">
        <v>546</v>
      </c>
      <c r="E243" s="142" t="s">
        <v>547</v>
      </c>
      <c r="F243" s="142"/>
      <c r="G243" s="69">
        <v>31.92</v>
      </c>
      <c r="H243" s="28" t="s">
        <v>51</v>
      </c>
    </row>
    <row r="244" spans="1:8" x14ac:dyDescent="0.25">
      <c r="A244" s="2" t="s">
        <v>51</v>
      </c>
      <c r="B244" s="3" t="s">
        <v>51</v>
      </c>
      <c r="C244" s="3" t="s">
        <v>51</v>
      </c>
      <c r="D244" s="68" t="s">
        <v>548</v>
      </c>
      <c r="E244" s="142" t="s">
        <v>549</v>
      </c>
      <c r="F244" s="142"/>
      <c r="G244" s="69">
        <v>11.97</v>
      </c>
      <c r="H244" s="28" t="s">
        <v>51</v>
      </c>
    </row>
    <row r="245" spans="1:8" x14ac:dyDescent="0.25">
      <c r="A245" s="2" t="s">
        <v>51</v>
      </c>
      <c r="B245" s="3" t="s">
        <v>51</v>
      </c>
      <c r="C245" s="3" t="s">
        <v>51</v>
      </c>
      <c r="D245" s="68" t="s">
        <v>550</v>
      </c>
      <c r="E245" s="142" t="s">
        <v>551</v>
      </c>
      <c r="F245" s="142"/>
      <c r="G245" s="69">
        <v>38.200000000000003</v>
      </c>
      <c r="H245" s="28" t="s">
        <v>51</v>
      </c>
    </row>
    <row r="246" spans="1:8" x14ac:dyDescent="0.25">
      <c r="A246" s="2" t="s">
        <v>51</v>
      </c>
      <c r="B246" s="3" t="s">
        <v>51</v>
      </c>
      <c r="C246" s="3" t="s">
        <v>51</v>
      </c>
      <c r="D246" s="68" t="s">
        <v>552</v>
      </c>
      <c r="E246" s="142" t="s">
        <v>553</v>
      </c>
      <c r="F246" s="142"/>
      <c r="G246" s="69">
        <v>2.8</v>
      </c>
      <c r="H246" s="28" t="s">
        <v>51</v>
      </c>
    </row>
    <row r="247" spans="1:8" x14ac:dyDescent="0.25">
      <c r="A247" s="2" t="s">
        <v>51</v>
      </c>
      <c r="B247" s="3" t="s">
        <v>51</v>
      </c>
      <c r="C247" s="3" t="s">
        <v>51</v>
      </c>
      <c r="D247" s="68" t="s">
        <v>554</v>
      </c>
      <c r="E247" s="142" t="s">
        <v>555</v>
      </c>
      <c r="F247" s="142"/>
      <c r="G247" s="69">
        <v>24.86</v>
      </c>
      <c r="H247" s="28" t="s">
        <v>51</v>
      </c>
    </row>
    <row r="248" spans="1:8" x14ac:dyDescent="0.25">
      <c r="A248" s="2" t="s">
        <v>51</v>
      </c>
      <c r="B248" s="3" t="s">
        <v>51</v>
      </c>
      <c r="C248" s="3" t="s">
        <v>51</v>
      </c>
      <c r="D248" s="68" t="s">
        <v>556</v>
      </c>
      <c r="E248" s="142" t="s">
        <v>557</v>
      </c>
      <c r="F248" s="142"/>
      <c r="G248" s="69">
        <v>15.36</v>
      </c>
      <c r="H248" s="28" t="s">
        <v>51</v>
      </c>
    </row>
    <row r="249" spans="1:8" x14ac:dyDescent="0.25">
      <c r="A249" s="39" t="s">
        <v>558</v>
      </c>
      <c r="B249" s="40" t="s">
        <v>51</v>
      </c>
      <c r="C249" s="40" t="s">
        <v>87</v>
      </c>
      <c r="D249" s="129" t="s">
        <v>559</v>
      </c>
      <c r="E249" s="129"/>
      <c r="F249" s="40" t="s">
        <v>108</v>
      </c>
      <c r="G249" s="42">
        <v>209</v>
      </c>
      <c r="H249" s="71">
        <v>0</v>
      </c>
    </row>
    <row r="250" spans="1:8" x14ac:dyDescent="0.25">
      <c r="A250" s="39" t="s">
        <v>560</v>
      </c>
      <c r="B250" s="40" t="s">
        <v>51</v>
      </c>
      <c r="C250" s="40" t="s">
        <v>87</v>
      </c>
      <c r="D250" s="129" t="s">
        <v>561</v>
      </c>
      <c r="E250" s="129"/>
      <c r="F250" s="40" t="s">
        <v>108</v>
      </c>
      <c r="G250" s="42">
        <v>14</v>
      </c>
      <c r="H250" s="71">
        <v>0</v>
      </c>
    </row>
    <row r="251" spans="1:8" x14ac:dyDescent="0.25">
      <c r="A251" s="39" t="s">
        <v>562</v>
      </c>
      <c r="B251" s="40" t="s">
        <v>51</v>
      </c>
      <c r="C251" s="40" t="s">
        <v>87</v>
      </c>
      <c r="D251" s="129" t="s">
        <v>563</v>
      </c>
      <c r="E251" s="129"/>
      <c r="F251" s="40" t="s">
        <v>108</v>
      </c>
      <c r="G251" s="42">
        <v>191</v>
      </c>
      <c r="H251" s="71">
        <v>0</v>
      </c>
    </row>
    <row r="252" spans="1:8" x14ac:dyDescent="0.25">
      <c r="A252" s="39" t="s">
        <v>564</v>
      </c>
      <c r="B252" s="40" t="s">
        <v>51</v>
      </c>
      <c r="C252" s="40" t="s">
        <v>87</v>
      </c>
      <c r="D252" s="129" t="s">
        <v>565</v>
      </c>
      <c r="E252" s="129"/>
      <c r="F252" s="40" t="s">
        <v>108</v>
      </c>
      <c r="G252" s="42">
        <v>13</v>
      </c>
      <c r="H252" s="71">
        <v>0</v>
      </c>
    </row>
    <row r="253" spans="1:8" x14ac:dyDescent="0.25">
      <c r="A253" s="39" t="s">
        <v>566</v>
      </c>
      <c r="B253" s="40" t="s">
        <v>51</v>
      </c>
      <c r="C253" s="40" t="s">
        <v>87</v>
      </c>
      <c r="D253" s="129" t="s">
        <v>567</v>
      </c>
      <c r="E253" s="129"/>
      <c r="F253" s="40" t="s">
        <v>108</v>
      </c>
      <c r="G253" s="42">
        <v>6</v>
      </c>
      <c r="H253" s="71">
        <v>0</v>
      </c>
    </row>
    <row r="254" spans="1:8" x14ac:dyDescent="0.25">
      <c r="A254" s="39" t="s">
        <v>568</v>
      </c>
      <c r="B254" s="40" t="s">
        <v>51</v>
      </c>
      <c r="C254" s="40" t="s">
        <v>87</v>
      </c>
      <c r="D254" s="129" t="s">
        <v>569</v>
      </c>
      <c r="E254" s="129"/>
      <c r="F254" s="40" t="s">
        <v>108</v>
      </c>
      <c r="G254" s="42">
        <v>19</v>
      </c>
      <c r="H254" s="71">
        <v>0</v>
      </c>
    </row>
    <row r="255" spans="1:8" x14ac:dyDescent="0.25">
      <c r="A255" s="39" t="s">
        <v>570</v>
      </c>
      <c r="B255" s="40" t="s">
        <v>51</v>
      </c>
      <c r="C255" s="40" t="s">
        <v>87</v>
      </c>
      <c r="D255" s="129" t="s">
        <v>571</v>
      </c>
      <c r="E255" s="129"/>
      <c r="F255" s="40" t="s">
        <v>108</v>
      </c>
      <c r="G255" s="42">
        <v>386</v>
      </c>
      <c r="H255" s="71">
        <v>0</v>
      </c>
    </row>
    <row r="256" spans="1:8" x14ac:dyDescent="0.25">
      <c r="A256" s="39" t="s">
        <v>572</v>
      </c>
      <c r="B256" s="40" t="s">
        <v>51</v>
      </c>
      <c r="C256" s="40" t="s">
        <v>87</v>
      </c>
      <c r="D256" s="129" t="s">
        <v>573</v>
      </c>
      <c r="E256" s="129"/>
      <c r="F256" s="40" t="s">
        <v>108</v>
      </c>
      <c r="G256" s="42">
        <v>34</v>
      </c>
      <c r="H256" s="71">
        <v>0</v>
      </c>
    </row>
    <row r="257" spans="1:8" x14ac:dyDescent="0.25">
      <c r="A257" s="39" t="s">
        <v>574</v>
      </c>
      <c r="B257" s="40" t="s">
        <v>51</v>
      </c>
      <c r="C257" s="40" t="s">
        <v>87</v>
      </c>
      <c r="D257" s="129" t="s">
        <v>575</v>
      </c>
      <c r="E257" s="129"/>
      <c r="F257" s="40" t="s">
        <v>108</v>
      </c>
      <c r="G257" s="42">
        <v>400</v>
      </c>
      <c r="H257" s="71">
        <v>0</v>
      </c>
    </row>
    <row r="258" spans="1:8" x14ac:dyDescent="0.25">
      <c r="A258" s="39" t="s">
        <v>576</v>
      </c>
      <c r="B258" s="40" t="s">
        <v>51</v>
      </c>
      <c r="C258" s="40" t="s">
        <v>87</v>
      </c>
      <c r="D258" s="129" t="s">
        <v>577</v>
      </c>
      <c r="E258" s="129"/>
      <c r="F258" s="40" t="s">
        <v>108</v>
      </c>
      <c r="G258" s="42">
        <v>52</v>
      </c>
      <c r="H258" s="71">
        <v>0</v>
      </c>
    </row>
    <row r="259" spans="1:8" x14ac:dyDescent="0.25">
      <c r="A259" s="39" t="s">
        <v>578</v>
      </c>
      <c r="B259" s="40" t="s">
        <v>51</v>
      </c>
      <c r="C259" s="40" t="s">
        <v>87</v>
      </c>
      <c r="D259" s="129" t="s">
        <v>579</v>
      </c>
      <c r="E259" s="129"/>
      <c r="F259" s="40" t="s">
        <v>108</v>
      </c>
      <c r="G259" s="42">
        <v>32</v>
      </c>
      <c r="H259" s="71">
        <v>0</v>
      </c>
    </row>
    <row r="260" spans="1:8" x14ac:dyDescent="0.25">
      <c r="A260" s="39" t="s">
        <v>580</v>
      </c>
      <c r="B260" s="40" t="s">
        <v>51</v>
      </c>
      <c r="C260" s="40" t="s">
        <v>87</v>
      </c>
      <c r="D260" s="129" t="s">
        <v>581</v>
      </c>
      <c r="E260" s="129"/>
      <c r="F260" s="40" t="s">
        <v>108</v>
      </c>
      <c r="G260" s="42">
        <v>22</v>
      </c>
      <c r="H260" s="71">
        <v>0</v>
      </c>
    </row>
    <row r="261" spans="1:8" x14ac:dyDescent="0.25">
      <c r="A261" s="39" t="s">
        <v>582</v>
      </c>
      <c r="B261" s="40" t="s">
        <v>51</v>
      </c>
      <c r="C261" s="40" t="s">
        <v>87</v>
      </c>
      <c r="D261" s="129" t="s">
        <v>583</v>
      </c>
      <c r="E261" s="129"/>
      <c r="F261" s="40" t="s">
        <v>108</v>
      </c>
      <c r="G261" s="42">
        <v>6</v>
      </c>
      <c r="H261" s="71">
        <v>0</v>
      </c>
    </row>
    <row r="262" spans="1:8" x14ac:dyDescent="0.25">
      <c r="A262" s="2" t="s">
        <v>584</v>
      </c>
      <c r="B262" s="3" t="s">
        <v>51</v>
      </c>
      <c r="C262" s="3" t="s">
        <v>585</v>
      </c>
      <c r="D262" s="100" t="s">
        <v>586</v>
      </c>
      <c r="E262" s="100"/>
      <c r="F262" s="3" t="s">
        <v>113</v>
      </c>
      <c r="G262" s="26">
        <v>1.45078</v>
      </c>
      <c r="H262" s="67">
        <v>0</v>
      </c>
    </row>
    <row r="263" spans="1:8" x14ac:dyDescent="0.25">
      <c r="A263" s="2" t="s">
        <v>587</v>
      </c>
      <c r="B263" s="3" t="s">
        <v>51</v>
      </c>
      <c r="C263" s="3" t="s">
        <v>588</v>
      </c>
      <c r="D263" s="100" t="s">
        <v>589</v>
      </c>
      <c r="E263" s="100"/>
      <c r="F263" s="3" t="s">
        <v>113</v>
      </c>
      <c r="G263" s="26">
        <v>1.45078</v>
      </c>
      <c r="H263" s="67">
        <v>0</v>
      </c>
    </row>
    <row r="264" spans="1:8" x14ac:dyDescent="0.25">
      <c r="A264" s="70" t="s">
        <v>51</v>
      </c>
      <c r="B264" s="35" t="s">
        <v>51</v>
      </c>
      <c r="C264" s="35" t="s">
        <v>590</v>
      </c>
      <c r="D264" s="127" t="s">
        <v>591</v>
      </c>
      <c r="E264" s="127"/>
      <c r="F264" s="35" t="s">
        <v>51</v>
      </c>
      <c r="G264" s="11" t="s">
        <v>51</v>
      </c>
      <c r="H264" s="38" t="s">
        <v>51</v>
      </c>
    </row>
    <row r="265" spans="1:8" x14ac:dyDescent="0.25">
      <c r="A265" s="2" t="s">
        <v>592</v>
      </c>
      <c r="B265" s="3" t="s">
        <v>51</v>
      </c>
      <c r="C265" s="3" t="s">
        <v>593</v>
      </c>
      <c r="D265" s="100" t="s">
        <v>594</v>
      </c>
      <c r="E265" s="100"/>
      <c r="F265" s="3" t="s">
        <v>57</v>
      </c>
      <c r="G265" s="26">
        <v>0.1</v>
      </c>
      <c r="H265" s="67">
        <v>0</v>
      </c>
    </row>
    <row r="266" spans="1:8" x14ac:dyDescent="0.25">
      <c r="A266" s="2" t="s">
        <v>51</v>
      </c>
      <c r="B266" s="3" t="s">
        <v>51</v>
      </c>
      <c r="C266" s="3" t="s">
        <v>51</v>
      </c>
      <c r="D266" s="68" t="s">
        <v>597</v>
      </c>
      <c r="E266" s="142" t="s">
        <v>598</v>
      </c>
      <c r="F266" s="142"/>
      <c r="G266" s="69">
        <v>0.1</v>
      </c>
      <c r="H266" s="28" t="s">
        <v>51</v>
      </c>
    </row>
    <row r="267" spans="1:8" x14ac:dyDescent="0.25">
      <c r="A267" s="2" t="s">
        <v>599</v>
      </c>
      <c r="B267" s="3" t="s">
        <v>51</v>
      </c>
      <c r="C267" s="3" t="s">
        <v>600</v>
      </c>
      <c r="D267" s="100" t="s">
        <v>601</v>
      </c>
      <c r="E267" s="100"/>
      <c r="F267" s="3" t="s">
        <v>57</v>
      </c>
      <c r="G267" s="26">
        <v>0.1</v>
      </c>
      <c r="H267" s="67">
        <v>0</v>
      </c>
    </row>
    <row r="268" spans="1:8" x14ac:dyDescent="0.25">
      <c r="A268" s="2" t="s">
        <v>51</v>
      </c>
      <c r="B268" s="3" t="s">
        <v>51</v>
      </c>
      <c r="C268" s="3" t="s">
        <v>51</v>
      </c>
      <c r="D268" s="68" t="s">
        <v>597</v>
      </c>
      <c r="E268" s="142" t="s">
        <v>603</v>
      </c>
      <c r="F268" s="142"/>
      <c r="G268" s="69">
        <v>0.1</v>
      </c>
      <c r="H268" s="28" t="s">
        <v>51</v>
      </c>
    </row>
    <row r="269" spans="1:8" x14ac:dyDescent="0.25">
      <c r="A269" s="39" t="s">
        <v>604</v>
      </c>
      <c r="B269" s="40" t="s">
        <v>51</v>
      </c>
      <c r="C269" s="40" t="s">
        <v>605</v>
      </c>
      <c r="D269" s="129" t="s">
        <v>606</v>
      </c>
      <c r="E269" s="129"/>
      <c r="F269" s="40" t="s">
        <v>57</v>
      </c>
      <c r="G269" s="42">
        <v>0.105</v>
      </c>
      <c r="H269" s="71">
        <v>0</v>
      </c>
    </row>
    <row r="270" spans="1:8" x14ac:dyDescent="0.25">
      <c r="A270" s="39" t="s">
        <v>51</v>
      </c>
      <c r="B270" s="40" t="s">
        <v>51</v>
      </c>
      <c r="C270" s="40" t="s">
        <v>51</v>
      </c>
      <c r="D270" s="68" t="s">
        <v>597</v>
      </c>
      <c r="E270" s="142" t="s">
        <v>603</v>
      </c>
      <c r="F270" s="142"/>
      <c r="G270" s="72">
        <v>0.1</v>
      </c>
      <c r="H270" s="44" t="s">
        <v>51</v>
      </c>
    </row>
    <row r="271" spans="1:8" x14ac:dyDescent="0.25">
      <c r="A271" s="39" t="s">
        <v>51</v>
      </c>
      <c r="B271" s="40" t="s">
        <v>51</v>
      </c>
      <c r="C271" s="40" t="s">
        <v>51</v>
      </c>
      <c r="D271" s="68" t="s">
        <v>607</v>
      </c>
      <c r="E271" s="142" t="s">
        <v>51</v>
      </c>
      <c r="F271" s="142"/>
      <c r="G271" s="72">
        <v>5.0000000000000001E-3</v>
      </c>
      <c r="H271" s="44" t="s">
        <v>51</v>
      </c>
    </row>
    <row r="272" spans="1:8" x14ac:dyDescent="0.25">
      <c r="A272" s="2" t="s">
        <v>608</v>
      </c>
      <c r="B272" s="3" t="s">
        <v>51</v>
      </c>
      <c r="C272" s="3" t="s">
        <v>609</v>
      </c>
      <c r="D272" s="100" t="s">
        <v>610</v>
      </c>
      <c r="E272" s="100"/>
      <c r="F272" s="3" t="s">
        <v>57</v>
      </c>
      <c r="G272" s="26">
        <v>0.1</v>
      </c>
      <c r="H272" s="67">
        <v>0</v>
      </c>
    </row>
    <row r="273" spans="1:8" x14ac:dyDescent="0.25">
      <c r="A273" s="2" t="s">
        <v>51</v>
      </c>
      <c r="B273" s="3" t="s">
        <v>51</v>
      </c>
      <c r="C273" s="3" t="s">
        <v>51</v>
      </c>
      <c r="D273" s="68" t="s">
        <v>597</v>
      </c>
      <c r="E273" s="142" t="s">
        <v>603</v>
      </c>
      <c r="F273" s="142"/>
      <c r="G273" s="69">
        <v>0.1</v>
      </c>
      <c r="H273" s="28" t="s">
        <v>51</v>
      </c>
    </row>
    <row r="274" spans="1:8" x14ac:dyDescent="0.25">
      <c r="A274" s="2" t="s">
        <v>611</v>
      </c>
      <c r="B274" s="3" t="s">
        <v>51</v>
      </c>
      <c r="C274" s="3" t="s">
        <v>612</v>
      </c>
      <c r="D274" s="100" t="s">
        <v>613</v>
      </c>
      <c r="E274" s="100"/>
      <c r="F274" s="3" t="s">
        <v>57</v>
      </c>
      <c r="G274" s="26">
        <v>0.1</v>
      </c>
      <c r="H274" s="67">
        <v>0</v>
      </c>
    </row>
    <row r="275" spans="1:8" x14ac:dyDescent="0.25">
      <c r="A275" s="2" t="s">
        <v>51</v>
      </c>
      <c r="B275" s="3" t="s">
        <v>51</v>
      </c>
      <c r="C275" s="3" t="s">
        <v>51</v>
      </c>
      <c r="D275" s="68" t="s">
        <v>597</v>
      </c>
      <c r="E275" s="142" t="s">
        <v>603</v>
      </c>
      <c r="F275" s="142"/>
      <c r="G275" s="69">
        <v>0.1</v>
      </c>
      <c r="H275" s="28" t="s">
        <v>51</v>
      </c>
    </row>
    <row r="276" spans="1:8" x14ac:dyDescent="0.25">
      <c r="A276" s="2" t="s">
        <v>614</v>
      </c>
      <c r="B276" s="3" t="s">
        <v>51</v>
      </c>
      <c r="C276" s="3" t="s">
        <v>615</v>
      </c>
      <c r="D276" s="100" t="s">
        <v>616</v>
      </c>
      <c r="E276" s="100"/>
      <c r="F276" s="3" t="s">
        <v>113</v>
      </c>
      <c r="G276" s="26">
        <v>1.136E-2</v>
      </c>
      <c r="H276" s="67">
        <v>0</v>
      </c>
    </row>
    <row r="277" spans="1:8" x14ac:dyDescent="0.25">
      <c r="A277" s="2" t="s">
        <v>617</v>
      </c>
      <c r="B277" s="3" t="s">
        <v>51</v>
      </c>
      <c r="C277" s="3" t="s">
        <v>618</v>
      </c>
      <c r="D277" s="100" t="s">
        <v>619</v>
      </c>
      <c r="E277" s="100"/>
      <c r="F277" s="3" t="s">
        <v>113</v>
      </c>
      <c r="G277" s="26">
        <v>1.136E-2</v>
      </c>
      <c r="H277" s="67">
        <v>0</v>
      </c>
    </row>
    <row r="278" spans="1:8" x14ac:dyDescent="0.25">
      <c r="A278" s="70" t="s">
        <v>51</v>
      </c>
      <c r="B278" s="35" t="s">
        <v>51</v>
      </c>
      <c r="C278" s="35" t="s">
        <v>620</v>
      </c>
      <c r="D278" s="127" t="s">
        <v>621</v>
      </c>
      <c r="E278" s="127"/>
      <c r="F278" s="35" t="s">
        <v>51</v>
      </c>
      <c r="G278" s="11" t="s">
        <v>51</v>
      </c>
      <c r="H278" s="38" t="s">
        <v>51</v>
      </c>
    </row>
    <row r="279" spans="1:8" x14ac:dyDescent="0.25">
      <c r="A279" s="2" t="s">
        <v>622</v>
      </c>
      <c r="B279" s="3" t="s">
        <v>51</v>
      </c>
      <c r="C279" s="3" t="s">
        <v>623</v>
      </c>
      <c r="D279" s="100" t="s">
        <v>624</v>
      </c>
      <c r="E279" s="100"/>
      <c r="F279" s="3" t="s">
        <v>57</v>
      </c>
      <c r="G279" s="26">
        <v>0.1</v>
      </c>
      <c r="H279" s="67">
        <v>0</v>
      </c>
    </row>
    <row r="280" spans="1:8" x14ac:dyDescent="0.25">
      <c r="A280" s="2" t="s">
        <v>51</v>
      </c>
      <c r="B280" s="3" t="s">
        <v>51</v>
      </c>
      <c r="C280" s="3" t="s">
        <v>51</v>
      </c>
      <c r="D280" s="68" t="s">
        <v>597</v>
      </c>
      <c r="E280" s="142" t="s">
        <v>627</v>
      </c>
      <c r="F280" s="142"/>
      <c r="G280" s="69">
        <v>0.1</v>
      </c>
      <c r="H280" s="28" t="s">
        <v>51</v>
      </c>
    </row>
    <row r="281" spans="1:8" x14ac:dyDescent="0.25">
      <c r="A281" s="2" t="s">
        <v>628</v>
      </c>
      <c r="B281" s="3" t="s">
        <v>51</v>
      </c>
      <c r="C281" s="3" t="s">
        <v>629</v>
      </c>
      <c r="D281" s="100" t="s">
        <v>630</v>
      </c>
      <c r="E281" s="100"/>
      <c r="F281" s="3" t="s">
        <v>57</v>
      </c>
      <c r="G281" s="26">
        <v>0.1</v>
      </c>
      <c r="H281" s="67">
        <v>0</v>
      </c>
    </row>
    <row r="282" spans="1:8" x14ac:dyDescent="0.25">
      <c r="A282" s="2" t="s">
        <v>51</v>
      </c>
      <c r="B282" s="3" t="s">
        <v>51</v>
      </c>
      <c r="C282" s="3" t="s">
        <v>51</v>
      </c>
      <c r="D282" s="68" t="s">
        <v>597</v>
      </c>
      <c r="E282" s="142" t="s">
        <v>632</v>
      </c>
      <c r="F282" s="142"/>
      <c r="G282" s="69">
        <v>0.1</v>
      </c>
      <c r="H282" s="28" t="s">
        <v>51</v>
      </c>
    </row>
    <row r="283" spans="1:8" x14ac:dyDescent="0.25">
      <c r="A283" s="2" t="s">
        <v>633</v>
      </c>
      <c r="B283" s="3" t="s">
        <v>51</v>
      </c>
      <c r="C283" s="3" t="s">
        <v>634</v>
      </c>
      <c r="D283" s="100" t="s">
        <v>635</v>
      </c>
      <c r="E283" s="100"/>
      <c r="F283" s="3" t="s">
        <v>113</v>
      </c>
      <c r="G283" s="26">
        <v>7.1000000000000002E-4</v>
      </c>
      <c r="H283" s="67">
        <v>0</v>
      </c>
    </row>
    <row r="284" spans="1:8" x14ac:dyDescent="0.25">
      <c r="A284" s="2" t="s">
        <v>636</v>
      </c>
      <c r="B284" s="3" t="s">
        <v>51</v>
      </c>
      <c r="C284" s="3" t="s">
        <v>637</v>
      </c>
      <c r="D284" s="100" t="s">
        <v>638</v>
      </c>
      <c r="E284" s="100"/>
      <c r="F284" s="3" t="s">
        <v>113</v>
      </c>
      <c r="G284" s="26">
        <v>7.1000000000000002E-4</v>
      </c>
      <c r="H284" s="67">
        <v>0</v>
      </c>
    </row>
    <row r="285" spans="1:8" x14ac:dyDescent="0.25">
      <c r="A285" s="70" t="s">
        <v>51</v>
      </c>
      <c r="B285" s="35" t="s">
        <v>51</v>
      </c>
      <c r="C285" s="35" t="s">
        <v>639</v>
      </c>
      <c r="D285" s="127" t="s">
        <v>640</v>
      </c>
      <c r="E285" s="127"/>
      <c r="F285" s="35" t="s">
        <v>51</v>
      </c>
      <c r="G285" s="11" t="s">
        <v>51</v>
      </c>
      <c r="H285" s="38" t="s">
        <v>51</v>
      </c>
    </row>
    <row r="286" spans="1:8" x14ac:dyDescent="0.25">
      <c r="A286" s="2" t="s">
        <v>641</v>
      </c>
      <c r="B286" s="3" t="s">
        <v>51</v>
      </c>
      <c r="C286" s="3" t="s">
        <v>642</v>
      </c>
      <c r="D286" s="100" t="s">
        <v>643</v>
      </c>
      <c r="E286" s="100"/>
      <c r="F286" s="3" t="s">
        <v>57</v>
      </c>
      <c r="G286" s="26">
        <v>4</v>
      </c>
      <c r="H286" s="67">
        <v>0</v>
      </c>
    </row>
    <row r="287" spans="1:8" x14ac:dyDescent="0.25">
      <c r="A287" s="2" t="s">
        <v>51</v>
      </c>
      <c r="B287" s="3" t="s">
        <v>51</v>
      </c>
      <c r="C287" s="3" t="s">
        <v>51</v>
      </c>
      <c r="D287" s="68" t="s">
        <v>72</v>
      </c>
      <c r="E287" s="142" t="s">
        <v>51</v>
      </c>
      <c r="F287" s="142"/>
      <c r="G287" s="69">
        <v>0</v>
      </c>
      <c r="H287" s="28" t="s">
        <v>51</v>
      </c>
    </row>
    <row r="288" spans="1:8" x14ac:dyDescent="0.25">
      <c r="A288" s="2" t="s">
        <v>51</v>
      </c>
      <c r="B288" s="3" t="s">
        <v>51</v>
      </c>
      <c r="C288" s="3" t="s">
        <v>51</v>
      </c>
      <c r="D288" s="68" t="s">
        <v>647</v>
      </c>
      <c r="E288" s="142" t="s">
        <v>51</v>
      </c>
      <c r="F288" s="142"/>
      <c r="G288" s="69">
        <v>0</v>
      </c>
      <c r="H288" s="28" t="s">
        <v>51</v>
      </c>
    </row>
    <row r="289" spans="1:8" x14ac:dyDescent="0.25">
      <c r="A289" s="2" t="s">
        <v>51</v>
      </c>
      <c r="B289" s="3" t="s">
        <v>51</v>
      </c>
      <c r="C289" s="3" t="s">
        <v>51</v>
      </c>
      <c r="D289" s="68" t="s">
        <v>648</v>
      </c>
      <c r="E289" s="142" t="s">
        <v>51</v>
      </c>
      <c r="F289" s="142"/>
      <c r="G289" s="69">
        <v>4</v>
      </c>
      <c r="H289" s="28" t="s">
        <v>51</v>
      </c>
    </row>
    <row r="290" spans="1:8" x14ac:dyDescent="0.25">
      <c r="A290" s="2" t="s">
        <v>649</v>
      </c>
      <c r="B290" s="3" t="s">
        <v>51</v>
      </c>
      <c r="C290" s="3" t="s">
        <v>650</v>
      </c>
      <c r="D290" s="100" t="s">
        <v>651</v>
      </c>
      <c r="E290" s="100"/>
      <c r="F290" s="3" t="s">
        <v>57</v>
      </c>
      <c r="G290" s="26">
        <v>4</v>
      </c>
      <c r="H290" s="67">
        <v>0</v>
      </c>
    </row>
    <row r="291" spans="1:8" x14ac:dyDescent="0.25">
      <c r="A291" s="2" t="s">
        <v>51</v>
      </c>
      <c r="B291" s="3" t="s">
        <v>51</v>
      </c>
      <c r="C291" s="3" t="s">
        <v>51</v>
      </c>
      <c r="D291" s="68" t="s">
        <v>653</v>
      </c>
      <c r="E291" s="142" t="s">
        <v>654</v>
      </c>
      <c r="F291" s="142"/>
      <c r="G291" s="69">
        <v>4</v>
      </c>
      <c r="H291" s="28" t="s">
        <v>51</v>
      </c>
    </row>
    <row r="292" spans="1:8" x14ac:dyDescent="0.25">
      <c r="A292" s="70" t="s">
        <v>51</v>
      </c>
      <c r="B292" s="35" t="s">
        <v>51</v>
      </c>
      <c r="C292" s="35" t="s">
        <v>375</v>
      </c>
      <c r="D292" s="127" t="s">
        <v>655</v>
      </c>
      <c r="E292" s="127"/>
      <c r="F292" s="35" t="s">
        <v>51</v>
      </c>
      <c r="G292" s="11" t="s">
        <v>51</v>
      </c>
      <c r="H292" s="38" t="s">
        <v>51</v>
      </c>
    </row>
    <row r="293" spans="1:8" x14ac:dyDescent="0.25">
      <c r="A293" s="2" t="s">
        <v>656</v>
      </c>
      <c r="B293" s="3" t="s">
        <v>51</v>
      </c>
      <c r="C293" s="3" t="s">
        <v>657</v>
      </c>
      <c r="D293" s="100" t="s">
        <v>658</v>
      </c>
      <c r="E293" s="100"/>
      <c r="F293" s="3" t="s">
        <v>659</v>
      </c>
      <c r="G293" s="26">
        <v>2</v>
      </c>
      <c r="H293" s="67">
        <v>0</v>
      </c>
    </row>
    <row r="294" spans="1:8" x14ac:dyDescent="0.25">
      <c r="A294" s="39" t="s">
        <v>662</v>
      </c>
      <c r="B294" s="40" t="s">
        <v>51</v>
      </c>
      <c r="C294" s="40" t="s">
        <v>87</v>
      </c>
      <c r="D294" s="129" t="s">
        <v>663</v>
      </c>
      <c r="E294" s="129"/>
      <c r="F294" s="40" t="s">
        <v>108</v>
      </c>
      <c r="G294" s="42">
        <v>1</v>
      </c>
      <c r="H294" s="71">
        <v>0</v>
      </c>
    </row>
    <row r="295" spans="1:8" x14ac:dyDescent="0.25">
      <c r="A295" s="2" t="s">
        <v>664</v>
      </c>
      <c r="B295" s="3" t="s">
        <v>51</v>
      </c>
      <c r="C295" s="3" t="s">
        <v>657</v>
      </c>
      <c r="D295" s="100" t="s">
        <v>665</v>
      </c>
      <c r="E295" s="100"/>
      <c r="F295" s="3" t="s">
        <v>659</v>
      </c>
      <c r="G295" s="26">
        <v>2</v>
      </c>
      <c r="H295" s="67">
        <v>0</v>
      </c>
    </row>
    <row r="296" spans="1:8" x14ac:dyDescent="0.25">
      <c r="A296" s="2" t="s">
        <v>51</v>
      </c>
      <c r="B296" s="3" t="s">
        <v>51</v>
      </c>
      <c r="C296" s="3" t="s">
        <v>51</v>
      </c>
      <c r="D296" s="68" t="s">
        <v>667</v>
      </c>
      <c r="E296" s="142" t="s">
        <v>51</v>
      </c>
      <c r="F296" s="142"/>
      <c r="G296" s="69">
        <v>0</v>
      </c>
      <c r="H296" s="28" t="s">
        <v>51</v>
      </c>
    </row>
    <row r="297" spans="1:8" x14ac:dyDescent="0.25">
      <c r="A297" s="2" t="s">
        <v>51</v>
      </c>
      <c r="B297" s="3" t="s">
        <v>51</v>
      </c>
      <c r="C297" s="3" t="s">
        <v>51</v>
      </c>
      <c r="D297" s="68" t="s">
        <v>668</v>
      </c>
      <c r="E297" s="142" t="s">
        <v>51</v>
      </c>
      <c r="F297" s="142"/>
      <c r="G297" s="69">
        <v>2</v>
      </c>
      <c r="H297" s="28" t="s">
        <v>51</v>
      </c>
    </row>
    <row r="298" spans="1:8" x14ac:dyDescent="0.25">
      <c r="A298" s="39" t="s">
        <v>669</v>
      </c>
      <c r="B298" s="40" t="s">
        <v>51</v>
      </c>
      <c r="C298" s="40" t="s">
        <v>670</v>
      </c>
      <c r="D298" s="129" t="s">
        <v>671</v>
      </c>
      <c r="E298" s="129"/>
      <c r="F298" s="40" t="s">
        <v>518</v>
      </c>
      <c r="G298" s="42">
        <v>66</v>
      </c>
      <c r="H298" s="71">
        <v>0</v>
      </c>
    </row>
    <row r="299" spans="1:8" x14ac:dyDescent="0.25">
      <c r="A299" s="39" t="s">
        <v>51</v>
      </c>
      <c r="B299" s="40" t="s">
        <v>51</v>
      </c>
      <c r="C299" s="40" t="s">
        <v>51</v>
      </c>
      <c r="D299" s="68" t="s">
        <v>72</v>
      </c>
      <c r="E299" s="142" t="s">
        <v>51</v>
      </c>
      <c r="F299" s="142"/>
      <c r="G299" s="72">
        <v>0</v>
      </c>
      <c r="H299" s="44" t="s">
        <v>51</v>
      </c>
    </row>
    <row r="300" spans="1:8" x14ac:dyDescent="0.25">
      <c r="A300" s="39" t="s">
        <v>51</v>
      </c>
      <c r="B300" s="40" t="s">
        <v>51</v>
      </c>
      <c r="C300" s="40" t="s">
        <v>51</v>
      </c>
      <c r="D300" s="68" t="s">
        <v>672</v>
      </c>
      <c r="E300" s="142" t="s">
        <v>51</v>
      </c>
      <c r="F300" s="142"/>
      <c r="G300" s="72">
        <v>0</v>
      </c>
      <c r="H300" s="44" t="s">
        <v>51</v>
      </c>
    </row>
    <row r="301" spans="1:8" x14ac:dyDescent="0.25">
      <c r="A301" s="39" t="s">
        <v>51</v>
      </c>
      <c r="B301" s="40" t="s">
        <v>51</v>
      </c>
      <c r="C301" s="40" t="s">
        <v>51</v>
      </c>
      <c r="D301" s="68" t="s">
        <v>673</v>
      </c>
      <c r="E301" s="142" t="s">
        <v>51</v>
      </c>
      <c r="F301" s="142"/>
      <c r="G301" s="72">
        <v>66</v>
      </c>
      <c r="H301" s="44" t="s">
        <v>51</v>
      </c>
    </row>
    <row r="302" spans="1:8" x14ac:dyDescent="0.25">
      <c r="A302" s="70" t="s">
        <v>51</v>
      </c>
      <c r="B302" s="35" t="s">
        <v>51</v>
      </c>
      <c r="C302" s="35" t="s">
        <v>385</v>
      </c>
      <c r="D302" s="127" t="s">
        <v>674</v>
      </c>
      <c r="E302" s="127"/>
      <c r="F302" s="35" t="s">
        <v>51</v>
      </c>
      <c r="G302" s="11" t="s">
        <v>51</v>
      </c>
      <c r="H302" s="38" t="s">
        <v>51</v>
      </c>
    </row>
    <row r="303" spans="1:8" x14ac:dyDescent="0.25">
      <c r="A303" s="2" t="s">
        <v>675</v>
      </c>
      <c r="B303" s="3" t="s">
        <v>51</v>
      </c>
      <c r="C303" s="3" t="s">
        <v>676</v>
      </c>
      <c r="D303" s="100" t="s">
        <v>677</v>
      </c>
      <c r="E303" s="100"/>
      <c r="F303" s="3" t="s">
        <v>57</v>
      </c>
      <c r="G303" s="26">
        <v>37.799999999999997</v>
      </c>
      <c r="H303" s="67">
        <v>0</v>
      </c>
    </row>
    <row r="304" spans="1:8" x14ac:dyDescent="0.25">
      <c r="A304" s="2" t="s">
        <v>51</v>
      </c>
      <c r="B304" s="3" t="s">
        <v>51</v>
      </c>
      <c r="C304" s="3" t="s">
        <v>51</v>
      </c>
      <c r="D304" s="68" t="s">
        <v>679</v>
      </c>
      <c r="E304" s="142" t="s">
        <v>51</v>
      </c>
      <c r="F304" s="142"/>
      <c r="G304" s="69">
        <v>37.799999999999997</v>
      </c>
      <c r="H304" s="28" t="s">
        <v>51</v>
      </c>
    </row>
    <row r="305" spans="1:8" x14ac:dyDescent="0.25">
      <c r="A305" s="70" t="s">
        <v>51</v>
      </c>
      <c r="B305" s="35" t="s">
        <v>51</v>
      </c>
      <c r="C305" s="35" t="s">
        <v>389</v>
      </c>
      <c r="D305" s="127" t="s">
        <v>680</v>
      </c>
      <c r="E305" s="127"/>
      <c r="F305" s="35" t="s">
        <v>51</v>
      </c>
      <c r="G305" s="11" t="s">
        <v>51</v>
      </c>
      <c r="H305" s="38" t="s">
        <v>51</v>
      </c>
    </row>
    <row r="306" spans="1:8" x14ac:dyDescent="0.25">
      <c r="A306" s="2" t="s">
        <v>681</v>
      </c>
      <c r="B306" s="3" t="s">
        <v>51</v>
      </c>
      <c r="C306" s="3" t="s">
        <v>682</v>
      </c>
      <c r="D306" s="100" t="s">
        <v>683</v>
      </c>
      <c r="E306" s="100"/>
      <c r="F306" s="3" t="s">
        <v>80</v>
      </c>
      <c r="G306" s="26">
        <v>0.05</v>
      </c>
      <c r="H306" s="67">
        <v>0</v>
      </c>
    </row>
    <row r="307" spans="1:8" x14ac:dyDescent="0.25">
      <c r="A307" s="2" t="s">
        <v>51</v>
      </c>
      <c r="B307" s="3" t="s">
        <v>51</v>
      </c>
      <c r="C307" s="3" t="s">
        <v>51</v>
      </c>
      <c r="D307" s="68" t="s">
        <v>82</v>
      </c>
      <c r="E307" s="142" t="s">
        <v>686</v>
      </c>
      <c r="F307" s="142"/>
      <c r="G307" s="69">
        <v>0.05</v>
      </c>
      <c r="H307" s="28" t="s">
        <v>51</v>
      </c>
    </row>
    <row r="308" spans="1:8" x14ac:dyDescent="0.25">
      <c r="A308" s="2" t="s">
        <v>687</v>
      </c>
      <c r="B308" s="3" t="s">
        <v>51</v>
      </c>
      <c r="C308" s="3" t="s">
        <v>688</v>
      </c>
      <c r="D308" s="100" t="s">
        <v>689</v>
      </c>
      <c r="E308" s="100"/>
      <c r="F308" s="3" t="s">
        <v>80</v>
      </c>
      <c r="G308" s="26">
        <v>0.05</v>
      </c>
      <c r="H308" s="67">
        <v>0</v>
      </c>
    </row>
    <row r="309" spans="1:8" x14ac:dyDescent="0.25">
      <c r="A309" s="2" t="s">
        <v>51</v>
      </c>
      <c r="B309" s="3" t="s">
        <v>51</v>
      </c>
      <c r="C309" s="3" t="s">
        <v>51</v>
      </c>
      <c r="D309" s="68" t="s">
        <v>82</v>
      </c>
      <c r="E309" s="142" t="s">
        <v>686</v>
      </c>
      <c r="F309" s="142"/>
      <c r="G309" s="69">
        <v>0.05</v>
      </c>
      <c r="H309" s="28" t="s">
        <v>51</v>
      </c>
    </row>
    <row r="310" spans="1:8" x14ac:dyDescent="0.25">
      <c r="A310" s="70" t="s">
        <v>51</v>
      </c>
      <c r="B310" s="35" t="s">
        <v>51</v>
      </c>
      <c r="C310" s="35" t="s">
        <v>391</v>
      </c>
      <c r="D310" s="127" t="s">
        <v>690</v>
      </c>
      <c r="E310" s="127"/>
      <c r="F310" s="35" t="s">
        <v>51</v>
      </c>
      <c r="G310" s="11" t="s">
        <v>51</v>
      </c>
      <c r="H310" s="38" t="s">
        <v>51</v>
      </c>
    </row>
    <row r="311" spans="1:8" x14ac:dyDescent="0.25">
      <c r="A311" s="2" t="s">
        <v>691</v>
      </c>
      <c r="B311" s="3" t="s">
        <v>51</v>
      </c>
      <c r="C311" s="3" t="s">
        <v>692</v>
      </c>
      <c r="D311" s="100" t="s">
        <v>693</v>
      </c>
      <c r="E311" s="100"/>
      <c r="F311" s="3" t="s">
        <v>121</v>
      </c>
      <c r="G311" s="26">
        <v>0.75</v>
      </c>
      <c r="H311" s="67">
        <v>0</v>
      </c>
    </row>
    <row r="312" spans="1:8" x14ac:dyDescent="0.25">
      <c r="A312" s="2" t="s">
        <v>51</v>
      </c>
      <c r="B312" s="3" t="s">
        <v>51</v>
      </c>
      <c r="C312" s="3" t="s">
        <v>51</v>
      </c>
      <c r="D312" s="68" t="s">
        <v>695</v>
      </c>
      <c r="E312" s="142" t="s">
        <v>51</v>
      </c>
      <c r="F312" s="142"/>
      <c r="G312" s="69">
        <v>0</v>
      </c>
      <c r="H312" s="28" t="s">
        <v>51</v>
      </c>
    </row>
    <row r="313" spans="1:8" x14ac:dyDescent="0.25">
      <c r="A313" s="2" t="s">
        <v>51</v>
      </c>
      <c r="B313" s="3" t="s">
        <v>51</v>
      </c>
      <c r="C313" s="3" t="s">
        <v>51</v>
      </c>
      <c r="D313" s="68" t="s">
        <v>696</v>
      </c>
      <c r="E313" s="142" t="s">
        <v>697</v>
      </c>
      <c r="F313" s="142"/>
      <c r="G313" s="69">
        <v>0.5</v>
      </c>
      <c r="H313" s="28" t="s">
        <v>51</v>
      </c>
    </row>
    <row r="314" spans="1:8" x14ac:dyDescent="0.25">
      <c r="A314" s="2" t="s">
        <v>51</v>
      </c>
      <c r="B314" s="3" t="s">
        <v>51</v>
      </c>
      <c r="C314" s="3" t="s">
        <v>51</v>
      </c>
      <c r="D314" s="68" t="s">
        <v>698</v>
      </c>
      <c r="E314" s="142" t="s">
        <v>699</v>
      </c>
      <c r="F314" s="142"/>
      <c r="G314" s="69">
        <v>0.25</v>
      </c>
      <c r="H314" s="28" t="s">
        <v>51</v>
      </c>
    </row>
    <row r="315" spans="1:8" x14ac:dyDescent="0.25">
      <c r="A315" s="2" t="s">
        <v>700</v>
      </c>
      <c r="B315" s="3" t="s">
        <v>51</v>
      </c>
      <c r="C315" s="3" t="s">
        <v>701</v>
      </c>
      <c r="D315" s="100" t="s">
        <v>702</v>
      </c>
      <c r="E315" s="100"/>
      <c r="F315" s="3" t="s">
        <v>121</v>
      </c>
      <c r="G315" s="26">
        <v>0.75</v>
      </c>
      <c r="H315" s="67">
        <v>0</v>
      </c>
    </row>
    <row r="316" spans="1:8" x14ac:dyDescent="0.25">
      <c r="A316" s="2" t="s">
        <v>51</v>
      </c>
      <c r="B316" s="3" t="s">
        <v>51</v>
      </c>
      <c r="C316" s="3" t="s">
        <v>51</v>
      </c>
      <c r="D316" s="68" t="s">
        <v>695</v>
      </c>
      <c r="E316" s="142" t="s">
        <v>51</v>
      </c>
      <c r="F316" s="142"/>
      <c r="G316" s="69">
        <v>0</v>
      </c>
      <c r="H316" s="28" t="s">
        <v>51</v>
      </c>
    </row>
    <row r="317" spans="1:8" x14ac:dyDescent="0.25">
      <c r="A317" s="2" t="s">
        <v>51</v>
      </c>
      <c r="B317" s="3" t="s">
        <v>51</v>
      </c>
      <c r="C317" s="3" t="s">
        <v>51</v>
      </c>
      <c r="D317" s="68" t="s">
        <v>696</v>
      </c>
      <c r="E317" s="142" t="s">
        <v>697</v>
      </c>
      <c r="F317" s="142"/>
      <c r="G317" s="69">
        <v>0.5</v>
      </c>
      <c r="H317" s="28" t="s">
        <v>51</v>
      </c>
    </row>
    <row r="318" spans="1:8" x14ac:dyDescent="0.25">
      <c r="A318" s="2" t="s">
        <v>51</v>
      </c>
      <c r="B318" s="3" t="s">
        <v>51</v>
      </c>
      <c r="C318" s="3" t="s">
        <v>51</v>
      </c>
      <c r="D318" s="68" t="s">
        <v>698</v>
      </c>
      <c r="E318" s="142" t="s">
        <v>699</v>
      </c>
      <c r="F318" s="142"/>
      <c r="G318" s="69">
        <v>0.25</v>
      </c>
      <c r="H318" s="28" t="s">
        <v>51</v>
      </c>
    </row>
    <row r="319" spans="1:8" x14ac:dyDescent="0.25">
      <c r="A319" s="2" t="s">
        <v>703</v>
      </c>
      <c r="B319" s="3" t="s">
        <v>51</v>
      </c>
      <c r="C319" s="3" t="s">
        <v>704</v>
      </c>
      <c r="D319" s="100" t="s">
        <v>705</v>
      </c>
      <c r="E319" s="100"/>
      <c r="F319" s="3" t="s">
        <v>121</v>
      </c>
      <c r="G319" s="26">
        <v>0.75</v>
      </c>
      <c r="H319" s="67">
        <v>0</v>
      </c>
    </row>
    <row r="320" spans="1:8" x14ac:dyDescent="0.25">
      <c r="A320" s="2" t="s">
        <v>51</v>
      </c>
      <c r="B320" s="3" t="s">
        <v>51</v>
      </c>
      <c r="C320" s="3" t="s">
        <v>51</v>
      </c>
      <c r="D320" s="68" t="s">
        <v>695</v>
      </c>
      <c r="E320" s="142" t="s">
        <v>51</v>
      </c>
      <c r="F320" s="142"/>
      <c r="G320" s="69">
        <v>0</v>
      </c>
      <c r="H320" s="28" t="s">
        <v>51</v>
      </c>
    </row>
    <row r="321" spans="1:8" x14ac:dyDescent="0.25">
      <c r="A321" s="2" t="s">
        <v>51</v>
      </c>
      <c r="B321" s="3" t="s">
        <v>51</v>
      </c>
      <c r="C321" s="3" t="s">
        <v>51</v>
      </c>
      <c r="D321" s="68" t="s">
        <v>696</v>
      </c>
      <c r="E321" s="142" t="s">
        <v>697</v>
      </c>
      <c r="F321" s="142"/>
      <c r="G321" s="69">
        <v>0.5</v>
      </c>
      <c r="H321" s="28" t="s">
        <v>51</v>
      </c>
    </row>
    <row r="322" spans="1:8" x14ac:dyDescent="0.25">
      <c r="A322" s="2" t="s">
        <v>51</v>
      </c>
      <c r="B322" s="3" t="s">
        <v>51</v>
      </c>
      <c r="C322" s="3" t="s">
        <v>51</v>
      </c>
      <c r="D322" s="68" t="s">
        <v>698</v>
      </c>
      <c r="E322" s="142" t="s">
        <v>699</v>
      </c>
      <c r="F322" s="142"/>
      <c r="G322" s="69">
        <v>0.25</v>
      </c>
      <c r="H322" s="28" t="s">
        <v>51</v>
      </c>
    </row>
    <row r="323" spans="1:8" x14ac:dyDescent="0.25">
      <c r="A323" s="2" t="s">
        <v>706</v>
      </c>
      <c r="B323" s="3" t="s">
        <v>51</v>
      </c>
      <c r="C323" s="3" t="s">
        <v>707</v>
      </c>
      <c r="D323" s="100" t="s">
        <v>708</v>
      </c>
      <c r="E323" s="100"/>
      <c r="F323" s="3" t="s">
        <v>121</v>
      </c>
      <c r="G323" s="26">
        <v>0.25</v>
      </c>
      <c r="H323" s="67">
        <v>0</v>
      </c>
    </row>
    <row r="324" spans="1:8" x14ac:dyDescent="0.25">
      <c r="A324" s="2" t="s">
        <v>51</v>
      </c>
      <c r="B324" s="3" t="s">
        <v>51</v>
      </c>
      <c r="C324" s="3" t="s">
        <v>51</v>
      </c>
      <c r="D324" s="68" t="s">
        <v>695</v>
      </c>
      <c r="E324" s="142" t="s">
        <v>51</v>
      </c>
      <c r="F324" s="142"/>
      <c r="G324" s="69">
        <v>0</v>
      </c>
      <c r="H324" s="28" t="s">
        <v>51</v>
      </c>
    </row>
    <row r="325" spans="1:8" x14ac:dyDescent="0.25">
      <c r="A325" s="2" t="s">
        <v>51</v>
      </c>
      <c r="B325" s="3" t="s">
        <v>51</v>
      </c>
      <c r="C325" s="3" t="s">
        <v>51</v>
      </c>
      <c r="D325" s="68" t="s">
        <v>698</v>
      </c>
      <c r="E325" s="142" t="s">
        <v>709</v>
      </c>
      <c r="F325" s="142"/>
      <c r="G325" s="69">
        <v>0.25</v>
      </c>
      <c r="H325" s="28" t="s">
        <v>51</v>
      </c>
    </row>
    <row r="326" spans="1:8" x14ac:dyDescent="0.25">
      <c r="A326" s="2" t="s">
        <v>710</v>
      </c>
      <c r="B326" s="3" t="s">
        <v>51</v>
      </c>
      <c r="C326" s="3" t="s">
        <v>711</v>
      </c>
      <c r="D326" s="100" t="s">
        <v>712</v>
      </c>
      <c r="E326" s="100"/>
      <c r="F326" s="3" t="s">
        <v>121</v>
      </c>
      <c r="G326" s="26">
        <v>0.25</v>
      </c>
      <c r="H326" s="67">
        <v>0</v>
      </c>
    </row>
    <row r="327" spans="1:8" x14ac:dyDescent="0.25">
      <c r="A327" s="2" t="s">
        <v>51</v>
      </c>
      <c r="B327" s="3" t="s">
        <v>51</v>
      </c>
      <c r="C327" s="3" t="s">
        <v>51</v>
      </c>
      <c r="D327" s="68" t="s">
        <v>695</v>
      </c>
      <c r="E327" s="142" t="s">
        <v>51</v>
      </c>
      <c r="F327" s="142"/>
      <c r="G327" s="69">
        <v>0</v>
      </c>
      <c r="H327" s="28" t="s">
        <v>51</v>
      </c>
    </row>
    <row r="328" spans="1:8" x14ac:dyDescent="0.25">
      <c r="A328" s="2" t="s">
        <v>51</v>
      </c>
      <c r="B328" s="3" t="s">
        <v>51</v>
      </c>
      <c r="C328" s="3" t="s">
        <v>51</v>
      </c>
      <c r="D328" s="68" t="s">
        <v>698</v>
      </c>
      <c r="E328" s="142" t="s">
        <v>709</v>
      </c>
      <c r="F328" s="142"/>
      <c r="G328" s="69">
        <v>0.25</v>
      </c>
      <c r="H328" s="28" t="s">
        <v>51</v>
      </c>
    </row>
    <row r="329" spans="1:8" x14ac:dyDescent="0.25">
      <c r="A329" s="2" t="s">
        <v>713</v>
      </c>
      <c r="B329" s="3" t="s">
        <v>51</v>
      </c>
      <c r="C329" s="3" t="s">
        <v>714</v>
      </c>
      <c r="D329" s="100" t="s">
        <v>715</v>
      </c>
      <c r="E329" s="100"/>
      <c r="F329" s="3" t="s">
        <v>121</v>
      </c>
      <c r="G329" s="26">
        <v>0.25</v>
      </c>
      <c r="H329" s="67">
        <v>0</v>
      </c>
    </row>
    <row r="330" spans="1:8" x14ac:dyDescent="0.25">
      <c r="A330" s="2" t="s">
        <v>51</v>
      </c>
      <c r="B330" s="3" t="s">
        <v>51</v>
      </c>
      <c r="C330" s="3" t="s">
        <v>51</v>
      </c>
      <c r="D330" s="68" t="s">
        <v>695</v>
      </c>
      <c r="E330" s="142" t="s">
        <v>51</v>
      </c>
      <c r="F330" s="142"/>
      <c r="G330" s="69">
        <v>0</v>
      </c>
      <c r="H330" s="28" t="s">
        <v>51</v>
      </c>
    </row>
    <row r="331" spans="1:8" x14ac:dyDescent="0.25">
      <c r="A331" s="2" t="s">
        <v>51</v>
      </c>
      <c r="B331" s="3" t="s">
        <v>51</v>
      </c>
      <c r="C331" s="3" t="s">
        <v>51</v>
      </c>
      <c r="D331" s="68" t="s">
        <v>698</v>
      </c>
      <c r="E331" s="142" t="s">
        <v>709</v>
      </c>
      <c r="F331" s="142"/>
      <c r="G331" s="69">
        <v>0.25</v>
      </c>
      <c r="H331" s="28" t="s">
        <v>51</v>
      </c>
    </row>
    <row r="332" spans="1:8" x14ac:dyDescent="0.25">
      <c r="A332" s="2" t="s">
        <v>716</v>
      </c>
      <c r="B332" s="3" t="s">
        <v>51</v>
      </c>
      <c r="C332" s="3" t="s">
        <v>717</v>
      </c>
      <c r="D332" s="100" t="s">
        <v>718</v>
      </c>
      <c r="E332" s="100"/>
      <c r="F332" s="3" t="s">
        <v>108</v>
      </c>
      <c r="G332" s="26">
        <v>4</v>
      </c>
      <c r="H332" s="67">
        <v>0</v>
      </c>
    </row>
    <row r="333" spans="1:8" x14ac:dyDescent="0.25">
      <c r="A333" s="2" t="s">
        <v>51</v>
      </c>
      <c r="B333" s="3" t="s">
        <v>51</v>
      </c>
      <c r="C333" s="3" t="s">
        <v>51</v>
      </c>
      <c r="D333" s="68" t="s">
        <v>86</v>
      </c>
      <c r="E333" s="142" t="s">
        <v>719</v>
      </c>
      <c r="F333" s="142"/>
      <c r="G333" s="69">
        <v>4</v>
      </c>
      <c r="H333" s="28" t="s">
        <v>51</v>
      </c>
    </row>
    <row r="334" spans="1:8" x14ac:dyDescent="0.25">
      <c r="A334" s="70" t="s">
        <v>51</v>
      </c>
      <c r="B334" s="35" t="s">
        <v>51</v>
      </c>
      <c r="C334" s="35" t="s">
        <v>720</v>
      </c>
      <c r="D334" s="127" t="s">
        <v>721</v>
      </c>
      <c r="E334" s="127"/>
      <c r="F334" s="35" t="s">
        <v>51</v>
      </c>
      <c r="G334" s="11" t="s">
        <v>51</v>
      </c>
      <c r="H334" s="38" t="s">
        <v>51</v>
      </c>
    </row>
    <row r="335" spans="1:8" x14ac:dyDescent="0.25">
      <c r="A335" s="2" t="s">
        <v>722</v>
      </c>
      <c r="B335" s="3" t="s">
        <v>51</v>
      </c>
      <c r="C335" s="3" t="s">
        <v>723</v>
      </c>
      <c r="D335" s="100" t="s">
        <v>724</v>
      </c>
      <c r="E335" s="100"/>
      <c r="F335" s="3" t="s">
        <v>113</v>
      </c>
      <c r="G335" s="26">
        <v>0.84989999999999999</v>
      </c>
      <c r="H335" s="67">
        <v>0</v>
      </c>
    </row>
    <row r="336" spans="1:8" x14ac:dyDescent="0.25">
      <c r="A336" s="2" t="s">
        <v>726</v>
      </c>
      <c r="B336" s="3" t="s">
        <v>51</v>
      </c>
      <c r="C336" s="3" t="s">
        <v>727</v>
      </c>
      <c r="D336" s="100" t="s">
        <v>728</v>
      </c>
      <c r="E336" s="100"/>
      <c r="F336" s="3" t="s">
        <v>113</v>
      </c>
      <c r="G336" s="26">
        <v>0.84989999999999999</v>
      </c>
      <c r="H336" s="67">
        <v>0</v>
      </c>
    </row>
    <row r="337" spans="1:8" x14ac:dyDescent="0.25">
      <c r="A337" s="70" t="s">
        <v>51</v>
      </c>
      <c r="B337" s="35" t="s">
        <v>51</v>
      </c>
      <c r="C337" s="35" t="s">
        <v>729</v>
      </c>
      <c r="D337" s="127" t="s">
        <v>730</v>
      </c>
      <c r="E337" s="127"/>
      <c r="F337" s="35" t="s">
        <v>51</v>
      </c>
      <c r="G337" s="11" t="s">
        <v>51</v>
      </c>
      <c r="H337" s="38" t="s">
        <v>51</v>
      </c>
    </row>
    <row r="338" spans="1:8" x14ac:dyDescent="0.25">
      <c r="A338" s="2" t="s">
        <v>731</v>
      </c>
      <c r="B338" s="3" t="s">
        <v>51</v>
      </c>
      <c r="C338" s="3" t="s">
        <v>732</v>
      </c>
      <c r="D338" s="100" t="s">
        <v>733</v>
      </c>
      <c r="E338" s="100"/>
      <c r="F338" s="3" t="s">
        <v>113</v>
      </c>
      <c r="G338" s="26">
        <v>2.5267400000000002</v>
      </c>
      <c r="H338" s="67">
        <v>0</v>
      </c>
    </row>
    <row r="339" spans="1:8" x14ac:dyDescent="0.25">
      <c r="A339" s="2" t="s">
        <v>735</v>
      </c>
      <c r="B339" s="3" t="s">
        <v>51</v>
      </c>
      <c r="C339" s="3" t="s">
        <v>736</v>
      </c>
      <c r="D339" s="100" t="s">
        <v>737</v>
      </c>
      <c r="E339" s="100"/>
      <c r="F339" s="3" t="s">
        <v>113</v>
      </c>
      <c r="G339" s="26">
        <v>2.5267400000000002</v>
      </c>
      <c r="H339" s="67">
        <v>0</v>
      </c>
    </row>
    <row r="340" spans="1:8" x14ac:dyDescent="0.25">
      <c r="A340" s="2" t="s">
        <v>738</v>
      </c>
      <c r="B340" s="3" t="s">
        <v>51</v>
      </c>
      <c r="C340" s="3" t="s">
        <v>739</v>
      </c>
      <c r="D340" s="100" t="s">
        <v>740</v>
      </c>
      <c r="E340" s="100"/>
      <c r="F340" s="3" t="s">
        <v>113</v>
      </c>
      <c r="G340" s="26">
        <v>37.9011</v>
      </c>
      <c r="H340" s="67">
        <v>0</v>
      </c>
    </row>
    <row r="341" spans="1:8" x14ac:dyDescent="0.25">
      <c r="A341" s="2" t="s">
        <v>51</v>
      </c>
      <c r="B341" s="3" t="s">
        <v>51</v>
      </c>
      <c r="C341" s="3" t="s">
        <v>51</v>
      </c>
      <c r="D341" s="68" t="s">
        <v>741</v>
      </c>
      <c r="E341" s="142" t="s">
        <v>51</v>
      </c>
      <c r="F341" s="142"/>
      <c r="G341" s="69">
        <v>37.9011</v>
      </c>
      <c r="H341" s="28" t="s">
        <v>51</v>
      </c>
    </row>
    <row r="342" spans="1:8" x14ac:dyDescent="0.25">
      <c r="A342" s="2" t="s">
        <v>742</v>
      </c>
      <c r="B342" s="3" t="s">
        <v>51</v>
      </c>
      <c r="C342" s="3" t="s">
        <v>743</v>
      </c>
      <c r="D342" s="100" t="s">
        <v>744</v>
      </c>
      <c r="E342" s="100"/>
      <c r="F342" s="3" t="s">
        <v>113</v>
      </c>
      <c r="G342" s="26">
        <v>1.1388400000000001</v>
      </c>
      <c r="H342" s="67">
        <v>0</v>
      </c>
    </row>
    <row r="343" spans="1:8" x14ac:dyDescent="0.25">
      <c r="A343" s="2" t="s">
        <v>745</v>
      </c>
      <c r="B343" s="3" t="s">
        <v>51</v>
      </c>
      <c r="C343" s="3" t="s">
        <v>746</v>
      </c>
      <c r="D343" s="100" t="s">
        <v>747</v>
      </c>
      <c r="E343" s="100"/>
      <c r="F343" s="3" t="s">
        <v>113</v>
      </c>
      <c r="G343" s="26">
        <v>1.3878999999999999</v>
      </c>
      <c r="H343" s="67">
        <v>0</v>
      </c>
    </row>
    <row r="344" spans="1:8" x14ac:dyDescent="0.25">
      <c r="A344" s="2" t="s">
        <v>748</v>
      </c>
      <c r="B344" s="3" t="s">
        <v>51</v>
      </c>
      <c r="C344" s="3" t="s">
        <v>749</v>
      </c>
      <c r="D344" s="100" t="s">
        <v>750</v>
      </c>
      <c r="E344" s="100"/>
      <c r="F344" s="3" t="s">
        <v>113</v>
      </c>
      <c r="G344" s="26">
        <v>2.5267400000000002</v>
      </c>
      <c r="H344" s="67">
        <v>0</v>
      </c>
    </row>
    <row r="345" spans="1:8" x14ac:dyDescent="0.25">
      <c r="A345" s="46" t="s">
        <v>751</v>
      </c>
      <c r="B345" s="47" t="s">
        <v>51</v>
      </c>
      <c r="C345" s="47" t="s">
        <v>752</v>
      </c>
      <c r="D345" s="135" t="s">
        <v>753</v>
      </c>
      <c r="E345" s="135"/>
      <c r="F345" s="47" t="s">
        <v>113</v>
      </c>
      <c r="G345" s="48">
        <v>2.5267400000000002</v>
      </c>
      <c r="H345" s="73">
        <v>0</v>
      </c>
    </row>
    <row r="347" spans="1:8" x14ac:dyDescent="0.25">
      <c r="A347" s="52" t="s">
        <v>755</v>
      </c>
    </row>
    <row r="348" spans="1:8" ht="12.75" customHeight="1" x14ac:dyDescent="0.25">
      <c r="A348" s="105" t="s">
        <v>51</v>
      </c>
      <c r="B348" s="100"/>
      <c r="C348" s="100"/>
      <c r="D348" s="100"/>
      <c r="E348" s="100"/>
      <c r="F348" s="100"/>
      <c r="G348" s="100"/>
    </row>
  </sheetData>
  <sheetProtection algorithmName="SHA-512" hashValue="xi8hVSPBQmZK4OPMIspclA0KEAMv6UE/LOXNL8J2KeQnlBA+By3ev7saNjxBWbkq5IOy+GUaXCUiYqDSYPbf7A==" saltValue="udivnoV0kILfBm8dUeNfcg==" spinCount="100000" sheet="1" formatColumns="0"/>
  <mergeCells count="354">
    <mergeCell ref="D344:E344"/>
    <mergeCell ref="D345:E345"/>
    <mergeCell ref="A348:G348"/>
    <mergeCell ref="D339:E339"/>
    <mergeCell ref="D340:E340"/>
    <mergeCell ref="E341:F341"/>
    <mergeCell ref="D342:E342"/>
    <mergeCell ref="D343:E343"/>
    <mergeCell ref="D334:E334"/>
    <mergeCell ref="D335:E335"/>
    <mergeCell ref="D336:E336"/>
    <mergeCell ref="D337:E337"/>
    <mergeCell ref="D338:E338"/>
    <mergeCell ref="D329:E329"/>
    <mergeCell ref="E330:F330"/>
    <mergeCell ref="E331:F331"/>
    <mergeCell ref="D332:E332"/>
    <mergeCell ref="E333:F333"/>
    <mergeCell ref="E324:F324"/>
    <mergeCell ref="E325:F325"/>
    <mergeCell ref="D326:E326"/>
    <mergeCell ref="E327:F327"/>
    <mergeCell ref="E328:F328"/>
    <mergeCell ref="D319:E319"/>
    <mergeCell ref="E320:F320"/>
    <mergeCell ref="E321:F321"/>
    <mergeCell ref="E322:F322"/>
    <mergeCell ref="D323:E323"/>
    <mergeCell ref="E314:F314"/>
    <mergeCell ref="D315:E315"/>
    <mergeCell ref="E316:F316"/>
    <mergeCell ref="E317:F317"/>
    <mergeCell ref="E318:F318"/>
    <mergeCell ref="E309:F309"/>
    <mergeCell ref="D310:E310"/>
    <mergeCell ref="D311:E311"/>
    <mergeCell ref="E312:F312"/>
    <mergeCell ref="E313:F313"/>
    <mergeCell ref="E304:F304"/>
    <mergeCell ref="D305:E305"/>
    <mergeCell ref="D306:E306"/>
    <mergeCell ref="E307:F307"/>
    <mergeCell ref="D308:E308"/>
    <mergeCell ref="E299:F299"/>
    <mergeCell ref="E300:F300"/>
    <mergeCell ref="E301:F301"/>
    <mergeCell ref="D302:E302"/>
    <mergeCell ref="D303:E303"/>
    <mergeCell ref="D294:E294"/>
    <mergeCell ref="D295:E295"/>
    <mergeCell ref="E296:F296"/>
    <mergeCell ref="E297:F297"/>
    <mergeCell ref="D298:E298"/>
    <mergeCell ref="E289:F289"/>
    <mergeCell ref="D290:E290"/>
    <mergeCell ref="E291:F291"/>
    <mergeCell ref="D292:E292"/>
    <mergeCell ref="D293:E293"/>
    <mergeCell ref="D284:E284"/>
    <mergeCell ref="D285:E285"/>
    <mergeCell ref="D286:E286"/>
    <mergeCell ref="E287:F287"/>
    <mergeCell ref="E288:F288"/>
    <mergeCell ref="D279:E279"/>
    <mergeCell ref="E280:F280"/>
    <mergeCell ref="D281:E281"/>
    <mergeCell ref="E282:F282"/>
    <mergeCell ref="D283:E283"/>
    <mergeCell ref="D274:E274"/>
    <mergeCell ref="E275:F275"/>
    <mergeCell ref="D276:E276"/>
    <mergeCell ref="D277:E277"/>
    <mergeCell ref="D278:E278"/>
    <mergeCell ref="D269:E269"/>
    <mergeCell ref="E270:F270"/>
    <mergeCell ref="E271:F271"/>
    <mergeCell ref="D272:E272"/>
    <mergeCell ref="E273:F273"/>
    <mergeCell ref="D264:E264"/>
    <mergeCell ref="D265:E265"/>
    <mergeCell ref="E266:F266"/>
    <mergeCell ref="D267:E267"/>
    <mergeCell ref="E268:F268"/>
    <mergeCell ref="D259:E259"/>
    <mergeCell ref="D260:E260"/>
    <mergeCell ref="D261:E261"/>
    <mergeCell ref="D262:E262"/>
    <mergeCell ref="D263:E263"/>
    <mergeCell ref="D254:E254"/>
    <mergeCell ref="D255:E255"/>
    <mergeCell ref="D256:E256"/>
    <mergeCell ref="D257:E257"/>
    <mergeCell ref="D258:E258"/>
    <mergeCell ref="D249:E249"/>
    <mergeCell ref="D250:E250"/>
    <mergeCell ref="D251:E251"/>
    <mergeCell ref="D252:E252"/>
    <mergeCell ref="D253:E253"/>
    <mergeCell ref="E244:F244"/>
    <mergeCell ref="E245:F245"/>
    <mergeCell ref="E246:F246"/>
    <mergeCell ref="E247:F247"/>
    <mergeCell ref="E248:F248"/>
    <mergeCell ref="E239:F239"/>
    <mergeCell ref="E240:F240"/>
    <mergeCell ref="E241:F241"/>
    <mergeCell ref="E242:F242"/>
    <mergeCell ref="E243:F243"/>
    <mergeCell ref="D234:E234"/>
    <mergeCell ref="D235:E235"/>
    <mergeCell ref="D236:E236"/>
    <mergeCell ref="D237:E237"/>
    <mergeCell ref="E238:F238"/>
    <mergeCell ref="D229:E229"/>
    <mergeCell ref="E230:F230"/>
    <mergeCell ref="E231:F231"/>
    <mergeCell ref="E232:F232"/>
    <mergeCell ref="D233:E233"/>
    <mergeCell ref="D224:E224"/>
    <mergeCell ref="D225:E225"/>
    <mergeCell ref="D226:E226"/>
    <mergeCell ref="D227:E227"/>
    <mergeCell ref="D228:E228"/>
    <mergeCell ref="D219:E219"/>
    <mergeCell ref="E220:F220"/>
    <mergeCell ref="D221:E221"/>
    <mergeCell ref="E222:F222"/>
    <mergeCell ref="E223:F223"/>
    <mergeCell ref="E214:F214"/>
    <mergeCell ref="D215:E215"/>
    <mergeCell ref="E216:F216"/>
    <mergeCell ref="D217:E217"/>
    <mergeCell ref="D218:E218"/>
    <mergeCell ref="D209:E209"/>
    <mergeCell ref="D210:E210"/>
    <mergeCell ref="E211:F211"/>
    <mergeCell ref="D212:E212"/>
    <mergeCell ref="D213:E213"/>
    <mergeCell ref="D204:E204"/>
    <mergeCell ref="D205:E205"/>
    <mergeCell ref="D206:E206"/>
    <mergeCell ref="D207:E207"/>
    <mergeCell ref="E208:F20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D197:E197"/>
    <mergeCell ref="E198:F198"/>
    <mergeCell ref="E189:F189"/>
    <mergeCell ref="E190:F190"/>
    <mergeCell ref="E191:F191"/>
    <mergeCell ref="E192:F192"/>
    <mergeCell ref="D193:E193"/>
    <mergeCell ref="D184:E184"/>
    <mergeCell ref="D185:E185"/>
    <mergeCell ref="D186:E186"/>
    <mergeCell ref="D187:E187"/>
    <mergeCell ref="D188:E188"/>
    <mergeCell ref="D179:E179"/>
    <mergeCell ref="D180:E180"/>
    <mergeCell ref="D181:E181"/>
    <mergeCell ref="D182:E182"/>
    <mergeCell ref="D183:E183"/>
    <mergeCell ref="D174:E174"/>
    <mergeCell ref="E175:F175"/>
    <mergeCell ref="D176:E176"/>
    <mergeCell ref="D177:E177"/>
    <mergeCell ref="D178:E178"/>
    <mergeCell ref="D169:E169"/>
    <mergeCell ref="E170:F170"/>
    <mergeCell ref="D171:E171"/>
    <mergeCell ref="D172:E172"/>
    <mergeCell ref="D173:E173"/>
    <mergeCell ref="D164:E164"/>
    <mergeCell ref="D165:E165"/>
    <mergeCell ref="D166:E166"/>
    <mergeCell ref="D167:E167"/>
    <mergeCell ref="D168:E168"/>
    <mergeCell ref="D159:E159"/>
    <mergeCell ref="D160:E160"/>
    <mergeCell ref="E161:F161"/>
    <mergeCell ref="D162:E162"/>
    <mergeCell ref="D163:E163"/>
    <mergeCell ref="D154:E154"/>
    <mergeCell ref="D155:E155"/>
    <mergeCell ref="D156:E156"/>
    <mergeCell ref="D157:E157"/>
    <mergeCell ref="D158:E158"/>
    <mergeCell ref="D149:E149"/>
    <mergeCell ref="D150:E150"/>
    <mergeCell ref="D151:E151"/>
    <mergeCell ref="D152:E152"/>
    <mergeCell ref="E153:F153"/>
    <mergeCell ref="D144:E144"/>
    <mergeCell ref="D145:E145"/>
    <mergeCell ref="E146:F146"/>
    <mergeCell ref="D147:E147"/>
    <mergeCell ref="D148:E148"/>
    <mergeCell ref="D139:E139"/>
    <mergeCell ref="D140:E140"/>
    <mergeCell ref="D141:E141"/>
    <mergeCell ref="D142:E142"/>
    <mergeCell ref="D143:E143"/>
    <mergeCell ref="D134:E134"/>
    <mergeCell ref="D135:E135"/>
    <mergeCell ref="E136:F136"/>
    <mergeCell ref="D137:E137"/>
    <mergeCell ref="D138:E138"/>
    <mergeCell ref="D129:E129"/>
    <mergeCell ref="D130:E130"/>
    <mergeCell ref="D131:E131"/>
    <mergeCell ref="E132:F132"/>
    <mergeCell ref="D133:E133"/>
    <mergeCell ref="D124:E124"/>
    <mergeCell ref="E125:F125"/>
    <mergeCell ref="E126:F126"/>
    <mergeCell ref="D127:E127"/>
    <mergeCell ref="E128:F128"/>
    <mergeCell ref="E119:F119"/>
    <mergeCell ref="E120:F120"/>
    <mergeCell ref="D121:E121"/>
    <mergeCell ref="E122:F122"/>
    <mergeCell ref="D123:E123"/>
    <mergeCell ref="E114:F114"/>
    <mergeCell ref="D115:E115"/>
    <mergeCell ref="E116:F116"/>
    <mergeCell ref="D117:E117"/>
    <mergeCell ref="D118:E118"/>
    <mergeCell ref="E109:F109"/>
    <mergeCell ref="E110:F110"/>
    <mergeCell ref="D111:E111"/>
    <mergeCell ref="D112:E112"/>
    <mergeCell ref="E113:F113"/>
    <mergeCell ref="D104:E104"/>
    <mergeCell ref="E105:F105"/>
    <mergeCell ref="E106:F106"/>
    <mergeCell ref="D107:E107"/>
    <mergeCell ref="D108:E108"/>
    <mergeCell ref="E99:F99"/>
    <mergeCell ref="E100:F100"/>
    <mergeCell ref="E101:F101"/>
    <mergeCell ref="E102:F102"/>
    <mergeCell ref="D103:E103"/>
    <mergeCell ref="D94:E94"/>
    <mergeCell ref="D95:E95"/>
    <mergeCell ref="D96:E96"/>
    <mergeCell ref="D97:E97"/>
    <mergeCell ref="D98:E98"/>
    <mergeCell ref="D89:E89"/>
    <mergeCell ref="D90:E90"/>
    <mergeCell ref="D91:E91"/>
    <mergeCell ref="E92:F92"/>
    <mergeCell ref="D93:E93"/>
    <mergeCell ref="D84:E84"/>
    <mergeCell ref="D85:E85"/>
    <mergeCell ref="E86:F86"/>
    <mergeCell ref="D87:E87"/>
    <mergeCell ref="D88:E88"/>
    <mergeCell ref="D79:E79"/>
    <mergeCell ref="E80:F80"/>
    <mergeCell ref="D81:E81"/>
    <mergeCell ref="D82:E82"/>
    <mergeCell ref="D83:E83"/>
    <mergeCell ref="D74:E74"/>
    <mergeCell ref="E75:F75"/>
    <mergeCell ref="D76:E76"/>
    <mergeCell ref="D77:E77"/>
    <mergeCell ref="D78:E7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E60:F60"/>
    <mergeCell ref="D61:E61"/>
    <mergeCell ref="D62:E62"/>
    <mergeCell ref="D63:E63"/>
    <mergeCell ref="D54:E54"/>
    <mergeCell ref="E55:F55"/>
    <mergeCell ref="D56:E56"/>
    <mergeCell ref="E57:F57"/>
    <mergeCell ref="D58:E58"/>
    <mergeCell ref="E49:F49"/>
    <mergeCell ref="D50:E50"/>
    <mergeCell ref="E51:F51"/>
    <mergeCell ref="D52:E52"/>
    <mergeCell ref="E53:F53"/>
    <mergeCell ref="E44:F44"/>
    <mergeCell ref="E45:F45"/>
    <mergeCell ref="E46:F46"/>
    <mergeCell ref="D47:E47"/>
    <mergeCell ref="E48:F48"/>
    <mergeCell ref="D39:E39"/>
    <mergeCell ref="E40:F40"/>
    <mergeCell ref="D41:E41"/>
    <mergeCell ref="E42:F42"/>
    <mergeCell ref="D43:E43"/>
    <mergeCell ref="D34:E34"/>
    <mergeCell ref="E35:F35"/>
    <mergeCell ref="D36:E36"/>
    <mergeCell ref="D37:E37"/>
    <mergeCell ref="D38:E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D19:E19"/>
    <mergeCell ref="D20:E20"/>
    <mergeCell ref="E21:F21"/>
    <mergeCell ref="D22:E22"/>
    <mergeCell ref="D23:E23"/>
    <mergeCell ref="D14:E14"/>
    <mergeCell ref="D15:E15"/>
    <mergeCell ref="E16:F16"/>
    <mergeCell ref="E17:F17"/>
    <mergeCell ref="E18:F18"/>
    <mergeCell ref="F8:H9"/>
    <mergeCell ref="D10:E10"/>
    <mergeCell ref="D11:E11"/>
    <mergeCell ref="D12:E12"/>
    <mergeCell ref="E13:F13"/>
    <mergeCell ref="A1:H1"/>
    <mergeCell ref="A2:B3"/>
    <mergeCell ref="A4:B5"/>
    <mergeCell ref="A6:B7"/>
    <mergeCell ref="A8:B9"/>
    <mergeCell ref="E2:E3"/>
    <mergeCell ref="E4:E5"/>
    <mergeCell ref="E6:E7"/>
    <mergeCell ref="E8:E9"/>
    <mergeCell ref="C2:D3"/>
    <mergeCell ref="C4:D5"/>
    <mergeCell ref="C6:D7"/>
    <mergeCell ref="C8:D9"/>
    <mergeCell ref="F2:H3"/>
    <mergeCell ref="F4:H5"/>
    <mergeCell ref="F6:H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Krycí list rozpočtu</vt:lpstr>
      <vt:lpstr>VORN</vt:lpstr>
      <vt:lpstr>Stavební rozpočet - součet</vt:lpstr>
      <vt:lpstr>Stavební rozpočet</vt:lpstr>
      <vt:lpstr>Výkaz výměr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Izabela Slowiková</cp:lastModifiedBy>
  <dcterms:created xsi:type="dcterms:W3CDTF">2021-06-10T20:06:38Z</dcterms:created>
  <dcterms:modified xsi:type="dcterms:W3CDTF">2025-11-13T06:59:15Z</dcterms:modified>
</cp:coreProperties>
</file>